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K. Municipal Services\"/>
    </mc:Choice>
  </mc:AlternateContent>
  <xr:revisionPtr revIDLastSave="0" documentId="13_ncr:1_{1F56C77C-976B-4FC7-9F9C-41990065675B}" xr6:coauthVersionLast="47" xr6:coauthVersionMax="47" xr10:uidLastSave="{00000000-0000-0000-0000-000000000000}"/>
  <bookViews>
    <workbookView xWindow="28680" yWindow="-120" windowWidth="29040" windowHeight="16440" activeTab="2" xr2:uid="{00000000-000D-0000-FFFF-FFFF00000000}"/>
  </bookViews>
  <sheets>
    <sheet name="Energy Source Fin Performance" sheetId="1" r:id="rId1"/>
    <sheet name="Energy Source Fin Position" sheetId="2" r:id="rId2"/>
    <sheet name="Energy Source Cash Flow" sheetId="3" r:id="rId3"/>
  </sheets>
  <definedNames>
    <definedName name="_xlnm.Print_Area" localSheetId="2">'Energy Source Cash Flow'!$A$1:$L$43</definedName>
    <definedName name="_xlnm.Print_Area" localSheetId="0">'Energy Source Fin Performance'!$A$1:$L$68</definedName>
    <definedName name="_xlnm.Print_Area" localSheetId="1">'Energy Source Fin Position'!$A$1:$L$61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3" l="1"/>
  <c r="D17" i="3"/>
  <c r="E17" i="3"/>
  <c r="F17" i="3"/>
  <c r="G17" i="3"/>
  <c r="H17" i="3"/>
  <c r="H38" i="3" s="1"/>
  <c r="H40" i="3" s="1"/>
  <c r="I17" i="3"/>
  <c r="I38" i="3" s="1"/>
  <c r="J17" i="3"/>
  <c r="J38" i="3" s="1"/>
  <c r="J40" i="3" s="1"/>
  <c r="K17" i="3"/>
  <c r="L17" i="3"/>
  <c r="C27" i="3"/>
  <c r="D27" i="3"/>
  <c r="E27" i="3"/>
  <c r="E38" i="3" s="1"/>
  <c r="E40" i="3" s="1"/>
  <c r="F27" i="3"/>
  <c r="F38" i="3" s="1"/>
  <c r="F40" i="3" s="1"/>
  <c r="G27" i="3"/>
  <c r="G38" i="3" s="1"/>
  <c r="G40" i="3" s="1"/>
  <c r="H27" i="3"/>
  <c r="I27" i="3"/>
  <c r="J27" i="3"/>
  <c r="K27" i="3"/>
  <c r="L27" i="3"/>
  <c r="C36" i="3"/>
  <c r="D36" i="3"/>
  <c r="E36" i="3"/>
  <c r="F36" i="3"/>
  <c r="G36" i="3"/>
  <c r="H36" i="3"/>
  <c r="I36" i="3"/>
  <c r="J36" i="3"/>
  <c r="K36" i="3"/>
  <c r="L36" i="3"/>
  <c r="C38" i="3"/>
  <c r="C40" i="3" s="1"/>
  <c r="D38" i="3"/>
  <c r="D40" i="3" s="1"/>
  <c r="K38" i="3"/>
  <c r="L38" i="3"/>
  <c r="L40" i="3" s="1"/>
  <c r="K40" i="3"/>
  <c r="C13" i="2"/>
  <c r="C26" i="2" s="1"/>
  <c r="C45" i="2" s="1"/>
  <c r="D13" i="2"/>
  <c r="E13" i="2"/>
  <c r="F13" i="2"/>
  <c r="G13" i="2"/>
  <c r="H13" i="2"/>
  <c r="I13" i="2"/>
  <c r="J13" i="2"/>
  <c r="J26" i="2" s="1"/>
  <c r="J45" i="2" s="1"/>
  <c r="K13" i="2"/>
  <c r="K26" i="2" s="1"/>
  <c r="K45" i="2" s="1"/>
  <c r="L13" i="2"/>
  <c r="C25" i="2"/>
  <c r="D25" i="2"/>
  <c r="E25" i="2"/>
  <c r="E26" i="2" s="1"/>
  <c r="E45" i="2" s="1"/>
  <c r="F25" i="2"/>
  <c r="G25" i="2"/>
  <c r="H25" i="2"/>
  <c r="H26" i="2" s="1"/>
  <c r="H45" i="2" s="1"/>
  <c r="I25" i="2"/>
  <c r="I26" i="2" s="1"/>
  <c r="I45" i="2" s="1"/>
  <c r="J25" i="2"/>
  <c r="K25" i="2"/>
  <c r="L25" i="2"/>
  <c r="D26" i="2"/>
  <c r="F26" i="2"/>
  <c r="G26" i="2"/>
  <c r="L26" i="2"/>
  <c r="C37" i="2"/>
  <c r="D37" i="2"/>
  <c r="D44" i="2" s="1"/>
  <c r="D45" i="2" s="1"/>
  <c r="E37" i="2"/>
  <c r="E44" i="2" s="1"/>
  <c r="F37" i="2"/>
  <c r="G37" i="2"/>
  <c r="H37" i="2"/>
  <c r="I37" i="2"/>
  <c r="J37" i="2"/>
  <c r="K37" i="2"/>
  <c r="L37" i="2"/>
  <c r="L44" i="2" s="1"/>
  <c r="L45" i="2" s="1"/>
  <c r="C43" i="2"/>
  <c r="C44" i="2" s="1"/>
  <c r="D43" i="2"/>
  <c r="E43" i="2"/>
  <c r="F43" i="2"/>
  <c r="G43" i="2"/>
  <c r="G44" i="2" s="1"/>
  <c r="G45" i="2" s="1"/>
  <c r="H43" i="2"/>
  <c r="I43" i="2"/>
  <c r="J43" i="2"/>
  <c r="J44" i="2" s="1"/>
  <c r="K43" i="2"/>
  <c r="K44" i="2" s="1"/>
  <c r="L43" i="2"/>
  <c r="F44" i="2"/>
  <c r="H44" i="2"/>
  <c r="I44" i="2"/>
  <c r="F45" i="2"/>
  <c r="C50" i="2"/>
  <c r="D50" i="2"/>
  <c r="E50" i="2"/>
  <c r="F50" i="2"/>
  <c r="G50" i="2"/>
  <c r="H50" i="2"/>
  <c r="I50" i="2"/>
  <c r="J50" i="2"/>
  <c r="K50" i="2"/>
  <c r="L50" i="2"/>
  <c r="L47" i="1" l="1"/>
  <c r="K47" i="1"/>
  <c r="J47" i="1"/>
  <c r="I47" i="1"/>
  <c r="H47" i="1"/>
  <c r="H48" i="1" s="1"/>
  <c r="H51" i="1" s="1"/>
  <c r="H53" i="1" s="1"/>
  <c r="H56" i="1" s="1"/>
  <c r="H59" i="1" s="1"/>
  <c r="G47" i="1"/>
  <c r="G48" i="1" s="1"/>
  <c r="G51" i="1" s="1"/>
  <c r="G53" i="1" s="1"/>
  <c r="G56" i="1" s="1"/>
  <c r="G59" i="1" s="1"/>
  <c r="F47" i="1"/>
  <c r="E47" i="1"/>
  <c r="D47" i="1"/>
  <c r="C47" i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</calcChain>
</file>

<file path=xl/sharedStrings.xml><?xml version="1.0" encoding="utf-8"?>
<sst xmlns="http://schemas.openxmlformats.org/spreadsheetml/2006/main" count="360" uniqueCount="174">
  <si>
    <t>Summary - Table A4 Budgeted Financial Performance ( Energy sources                                    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</si>
  <si>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</si>
  <si>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</si>
  <si>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</si>
  <si>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</si>
  <si>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</si>
  <si>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</si>
  <si>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</si>
  <si>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</si>
  <si>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</si>
  <si>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</si>
  <si>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</si>
  <si>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</si>
  <si>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</si>
  <si>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</si>
  <si>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</si>
  <si>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</si>
  <si>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</si>
  <si>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Revenue</t>
  </si>
  <si>
    <t xml:space="preserve"> </t>
  </si>
  <si>
    <t>Exchange Revenue</t>
  </si>
  <si>
    <t>Service charges - Electricity</t>
  </si>
  <si>
    <t>2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</si>
  <si>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</si>
  <si>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</si>
  <si>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</si>
  <si>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</si>
  <si>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</si>
  <si>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</si>
  <si>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</si>
  <si>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</si>
  <si>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</si>
  <si>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</si>
  <si>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</si>
  <si>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</si>
  <si>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</si>
  <si>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</si>
  <si>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</si>
  <si>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</si>
  <si>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</si>
  <si>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</si>
  <si>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</si>
  <si>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</si>
  <si>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</si>
  <si>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</si>
  <si>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</si>
  <si>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</si>
  <si>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</si>
  <si>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</si>
  <si>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</si>
  <si>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</si>
  <si>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</si>
  <si>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8</t>
  </si>
  <si>
    <t>Debt impairment</t>
  </si>
  <si>
    <t>3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</si>
  <si>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</si>
  <si>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</si>
  <si>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</si>
  <si>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</si>
  <si>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</si>
  <si>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</si>
  <si>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</si>
  <si>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</si>
  <si>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</si>
  <si>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</si>
  <si>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6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</si>
  <si>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</si>
  <si>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</si>
  <si>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</si>
  <si>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</si>
  <si>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</si>
  <si>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</si>
  <si>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</si>
  <si>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</si>
  <si>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7</t>
  </si>
  <si>
    <t>Intercompany/Parent subsidiary transactions</t>
  </si>
  <si>
    <t>Surplus/(Deficit) for the year</t>
  </si>
  <si>
    <t>References</t>
  </si>
  <si>
    <t>1. Classifications are revenue sources and expenditure type</t>
  </si>
  <si>
    <t>2. Detail to be provided in Table SA1</t>
  </si>
  <si>
    <t>3. Debt impairment includes Impairment and Reversal of Impairment Losses</t>
  </si>
  <si>
    <t>4. Expenditure type components previously shown under repairs and maintenance should be allocated back to the originating expenditure group/item; e.g. employee costs</t>
  </si>
  <si>
    <t>5. Repairs &amp; maintenance detailed in Table A9 and Table SA34c</t>
  </si>
  <si>
    <t>6. Contributions are funds provided by external organisations to assist with infrastructure development; e.g. developer contributions (detail to be provided in Table SA1)</t>
  </si>
  <si>
    <t>7. Equity method ( Includes Joint Ventures)</t>
  </si>
  <si>
    <t>8. All materials consumed including water consumed and materials used in operations.</t>
  </si>
  <si>
    <t>10. Net assets must balance with Total Community Wealth/Equity</t>
  </si>
  <si>
    <t>9. Detail breakdown in Table SA3. Includes reserves to be funded by statute.</t>
  </si>
  <si>
    <t xml:space="preserve">8. Detail breakdown in Table SA3. </t>
  </si>
  <si>
    <t xml:space="preserve">7 Detail breakdown in Table SA3. </t>
  </si>
  <si>
    <t xml:space="preserve">6. Detail breakdown in Table SA3. </t>
  </si>
  <si>
    <t xml:space="preserve">5. Detail breakdown in Table SA3. </t>
  </si>
  <si>
    <t xml:space="preserve">4. Detail breakdown in Table SA3. </t>
  </si>
  <si>
    <t>3. Include 'Construction-work-in-progress' (disclosed separately in annual financial statements) detail in SA3</t>
  </si>
  <si>
    <t>2. Include completed low cost housing to be transferred to beneficiaries within 12 months detail provided in Table SA3</t>
  </si>
  <si>
    <t>1. Detail breakdown in Table SA3 for Trade receivables from Exchange and Non-exchange transactions</t>
  </si>
  <si>
    <t>10</t>
  </si>
  <si>
    <t>TOTAL COMMUNITY WEALTH/EQUITY</t>
  </si>
  <si>
    <t>Other</t>
  </si>
  <si>
    <t>9</t>
  </si>
  <si>
    <t>Reserves and funds</t>
  </si>
  <si>
    <t>Accumulated surplus/(deficit)</t>
  </si>
  <si>
    <t>COMMUNITY WEALTH/EQUITY</t>
  </si>
  <si>
    <t>NET ASSETS</t>
  </si>
  <si>
    <t>TOTAL LIABILITIES</t>
  </si>
  <si>
    <t>Total non current liabilities</t>
  </si>
  <si>
    <t>Other non-current liabilities</t>
  </si>
  <si>
    <t>Long term portion of trade payables</t>
  </si>
  <si>
    <t>Provision</t>
  </si>
  <si>
    <t>Financial liabilities</t>
  </si>
  <si>
    <t>Non current liabilities</t>
  </si>
  <si>
    <t>Total current liabilities</t>
  </si>
  <si>
    <t>Other current liabilities</t>
  </si>
  <si>
    <t>VAT</t>
  </si>
  <si>
    <t>5</t>
  </si>
  <si>
    <t>Trade and other payables from non-exchange transactions</t>
  </si>
  <si>
    <t>4</t>
  </si>
  <si>
    <t>Trade and other payables from exchange transactions</t>
  </si>
  <si>
    <t>Consumer deposits</t>
  </si>
  <si>
    <t>Bank overdraft</t>
  </si>
  <si>
    <t>Current liabilities</t>
  </si>
  <si>
    <t>LIABILITIES</t>
  </si>
  <si>
    <t>TOTAL ASSETS</t>
  </si>
  <si>
    <t>Total non current assets</t>
  </si>
  <si>
    <t>Other non-current assets</t>
  </si>
  <si>
    <t>Non-current receivables from non-exchange transactions</t>
  </si>
  <si>
    <t>Trade and other receivables from exchange transactions</t>
  </si>
  <si>
    <t>Intangible assets</t>
  </si>
  <si>
    <t>Heritage assets</t>
  </si>
  <si>
    <t>Living and non-living resources</t>
  </si>
  <si>
    <t>Biological assets</t>
  </si>
  <si>
    <t>Property, plant and equipment</t>
  </si>
  <si>
    <t>Investment property</t>
  </si>
  <si>
    <t>Investments</t>
  </si>
  <si>
    <t>Non current assets</t>
  </si>
  <si>
    <t>Total current assets</t>
  </si>
  <si>
    <t>Other current assets</t>
  </si>
  <si>
    <t>Inventory</t>
  </si>
  <si>
    <t>Current portion of non-current receivables</t>
  </si>
  <si>
    <t>Receivables from non-exchange transactions</t>
  </si>
  <si>
    <t>Cash and cash equivalents</t>
  </si>
  <si>
    <t>Current assets</t>
  </si>
  <si>
    <t>ASSETS</t>
  </si>
  <si>
    <t>Summary - Table A6 Budgeted Financial Position ( Energy sources                                     ) for 4th Quarter ended 30 June 2024 (Figures Finalised as at 2024/07/29)</t>
  </si>
  <si>
    <t>2. Cash equivalents includes investments with maturities of 3 months or less</t>
  </si>
  <si>
    <t>1. Local/District municipalities to include transfers from/to District/Local Municipalities</t>
  </si>
  <si>
    <t>Cash/cash equivalents at the year end:</t>
  </si>
  <si>
    <t>Cash/cash equivalents at the year begin:</t>
  </si>
  <si>
    <t>NET INCREASE/ (DECREASE) IN CASH HELD</t>
  </si>
  <si>
    <t/>
  </si>
  <si>
    <t>NET CASH FROM/(USED) FINANCING ACTIVITIES</t>
  </si>
  <si>
    <t>Repayment of borrowing</t>
  </si>
  <si>
    <t>Payments</t>
  </si>
  <si>
    <t>Increase (decrease) in consumer deposits</t>
  </si>
  <si>
    <t>Borrowing long term/refinancing</t>
  </si>
  <si>
    <t>Short term loans</t>
  </si>
  <si>
    <t>Receipts</t>
  </si>
  <si>
    <t>CASH FLOWS FROM FINANCING ACTIVITIES</t>
  </si>
  <si>
    <t>NET CASH FROM/(USED) INVESTING ACTIVITIES</t>
  </si>
  <si>
    <t>Capital assets</t>
  </si>
  <si>
    <t>Decrease (increase) in non-current investments</t>
  </si>
  <si>
    <t>Decrease (increase) in non-current receivables</t>
  </si>
  <si>
    <t>Proceeds on disposal of PPE</t>
  </si>
  <si>
    <t>CASH FLOWS FROM INVESTING ACTIVITIES</t>
  </si>
  <si>
    <t>NET CASH FROM/(USED) OPERATING ACTIVITIES</t>
  </si>
  <si>
    <t>Transfers and Subsidies</t>
  </si>
  <si>
    <t>Finance charges</t>
  </si>
  <si>
    <t>Suppliers and employees</t>
  </si>
  <si>
    <t>Transfers and Subsidies - Capital</t>
  </si>
  <si>
    <t>Transfers and Subsidies - Operational</t>
  </si>
  <si>
    <t>Other revenue</t>
  </si>
  <si>
    <t>Service charges</t>
  </si>
  <si>
    <t>CASH FLOW FROM OPERATING ACTIVITIES</t>
  </si>
  <si>
    <t>Summary - Table A7 Budgeted Cash Flows ( Energy sources                                     ) for 4th Quarter ended 30 June 2024 (Figures Finalised as at 2024/07/29)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</si>
</sst>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#,;\(#,###,\)"/>
    <numFmt numFmtId="166" formatCode="_(* #,##0,_);_(* \(#,##0,\);_(* &quot;–&quot;?_);_(@_)"/>
    <numFmt numFmtId="167" formatCode="_(* #,##0,_);_(* \(#,##0,\);_(* &quot;- &quot;?_);_(@_)"/>
  </numFmts>
  <fonts count="9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1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167" fontId="4" fillId="0" borderId="16" xfId="0" applyNumberFormat="1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167" fontId="4" fillId="0" borderId="11" xfId="0" applyNumberFormat="1" applyFont="1" applyBorder="1" applyAlignment="1">
      <alignment horizontal="center"/>
    </xf>
    <xf numFmtId="167" fontId="4" fillId="0" borderId="17" xfId="0" applyNumberFormat="1" applyFont="1" applyBorder="1" applyAlignment="1">
      <alignment horizontal="center"/>
    </xf>
    <xf numFmtId="167" fontId="4" fillId="0" borderId="18" xfId="0" applyNumberFormat="1" applyFont="1" applyBorder="1" applyAlignment="1">
      <alignment horizontal="center"/>
    </xf>
    <xf numFmtId="167" fontId="4" fillId="0" borderId="16" xfId="0" applyNumberFormat="1" applyFont="1" applyBorder="1"/>
    <xf numFmtId="167" fontId="4" fillId="0" borderId="19" xfId="0" applyNumberFormat="1" applyFont="1" applyBorder="1"/>
    <xf numFmtId="167" fontId="4" fillId="0" borderId="18" xfId="0" applyNumberFormat="1" applyFont="1" applyBorder="1"/>
    <xf numFmtId="167" fontId="4" fillId="0" borderId="17" xfId="0" applyNumberFormat="1" applyFont="1" applyBorder="1"/>
    <xf numFmtId="167" fontId="4" fillId="0" borderId="0" xfId="0" applyNumberFormat="1" applyFont="1"/>
    <xf numFmtId="167" fontId="4" fillId="0" borderId="20" xfId="0" applyNumberFormat="1" applyFont="1" applyBorder="1"/>
    <xf numFmtId="167" fontId="4" fillId="0" borderId="21" xfId="0" applyNumberFormat="1" applyFont="1" applyBorder="1"/>
    <xf numFmtId="167" fontId="4" fillId="0" borderId="22" xfId="0" applyNumberFormat="1" applyFont="1" applyBorder="1"/>
    <xf numFmtId="0" fontId="3" fillId="0" borderId="11" xfId="0" applyFont="1" applyBorder="1" applyAlignment="1">
      <alignment horizontal="left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0" xfId="0" applyNumberFormat="1" applyFont="1"/>
    <xf numFmtId="166" fontId="4" fillId="0" borderId="22" xfId="0" applyNumberFormat="1" applyFont="1" applyBorder="1"/>
    <xf numFmtId="166" fontId="4" fillId="0" borderId="20" xfId="0" applyNumberFormat="1" applyFont="1" applyBorder="1"/>
    <xf numFmtId="0" fontId="4" fillId="0" borderId="11" xfId="0" applyFont="1" applyBorder="1" applyAlignment="1">
      <alignment horizontal="left"/>
    </xf>
    <xf numFmtId="167" fontId="4" fillId="0" borderId="23" xfId="0" applyNumberFormat="1" applyFont="1" applyBorder="1"/>
    <xf numFmtId="0" fontId="3" fillId="0" borderId="24" xfId="0" applyFont="1" applyBorder="1" applyAlignment="1">
      <alignment horizontal="left" vertical="top"/>
    </xf>
    <xf numFmtId="0" fontId="4" fillId="0" borderId="25" xfId="0" applyFont="1" applyBorder="1" applyAlignment="1">
      <alignment horizontal="center"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7" fontId="3" fillId="0" borderId="27" xfId="0" applyNumberFormat="1" applyFont="1" applyBorder="1" applyAlignment="1">
      <alignment vertical="top"/>
    </xf>
    <xf numFmtId="167" fontId="3" fillId="0" borderId="28" xfId="0" applyNumberFormat="1" applyFont="1" applyBorder="1" applyAlignment="1">
      <alignment vertical="top"/>
    </xf>
    <xf numFmtId="167" fontId="3" fillId="0" borderId="29" xfId="0" applyNumberFormat="1" applyFont="1" applyBorder="1" applyAlignment="1">
      <alignment vertical="top"/>
    </xf>
    <xf numFmtId="167" fontId="3" fillId="0" borderId="30" xfId="0" applyNumberFormat="1" applyFont="1" applyBorder="1" applyAlignment="1">
      <alignment vertical="top"/>
    </xf>
    <xf numFmtId="166" fontId="4" fillId="0" borderId="21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4" xfId="0" applyFont="1" applyBorder="1" applyAlignment="1">
      <alignment vertical="top"/>
    </xf>
    <xf numFmtId="167" fontId="3" fillId="0" borderId="16" xfId="0" applyNumberFormat="1" applyFont="1" applyBorder="1"/>
    <xf numFmtId="167" fontId="3" fillId="0" borderId="17" xfId="0" applyNumberFormat="1" applyFont="1" applyBorder="1"/>
    <xf numFmtId="167" fontId="3" fillId="0" borderId="0" xfId="0" applyNumberFormat="1" applyFont="1"/>
    <xf numFmtId="167" fontId="3" fillId="0" borderId="22" xfId="0" applyNumberFormat="1" applyFont="1" applyBorder="1"/>
    <xf numFmtId="167" fontId="3" fillId="0" borderId="20" xfId="0" applyNumberFormat="1" applyFont="1" applyBorder="1"/>
    <xf numFmtId="0" fontId="4" fillId="0" borderId="11" xfId="0" applyFont="1" applyBorder="1" applyAlignment="1">
      <alignment horizontal="left" vertical="top" wrapText="1" indent="1"/>
    </xf>
    <xf numFmtId="0" fontId="3" fillId="0" borderId="11" xfId="0" applyFont="1" applyBorder="1" applyAlignment="1">
      <alignment horizontal="left" wrapText="1"/>
    </xf>
    <xf numFmtId="167" fontId="3" fillId="0" borderId="31" xfId="0" applyNumberFormat="1" applyFont="1" applyBorder="1" applyAlignment="1">
      <alignment vertical="top"/>
    </xf>
    <xf numFmtId="167" fontId="3" fillId="0" borderId="32" xfId="0" applyNumberFormat="1" applyFont="1" applyBorder="1" applyAlignment="1">
      <alignment vertical="top"/>
    </xf>
    <xf numFmtId="167" fontId="3" fillId="0" borderId="33" xfId="0" applyNumberFormat="1" applyFont="1" applyBorder="1" applyAlignment="1">
      <alignment vertical="top"/>
    </xf>
    <xf numFmtId="167" fontId="3" fillId="0" borderId="34" xfId="0" applyNumberFormat="1" applyFont="1" applyBorder="1" applyAlignment="1">
      <alignment vertical="top"/>
    </xf>
    <xf numFmtId="167" fontId="3" fillId="0" borderId="35" xfId="0" applyNumberFormat="1" applyFont="1" applyBorder="1" applyAlignment="1">
      <alignment vertical="top"/>
    </xf>
    <xf numFmtId="167" fontId="4" fillId="0" borderId="16" xfId="1" applyNumberFormat="1" applyFont="1" applyFill="1" applyBorder="1" applyProtection="1"/>
    <xf numFmtId="167" fontId="4" fillId="0" borderId="17" xfId="1" applyNumberFormat="1" applyFont="1" applyFill="1" applyBorder="1" applyProtection="1"/>
    <xf numFmtId="167" fontId="4" fillId="0" borderId="0" xfId="1" applyNumberFormat="1" applyFont="1" applyFill="1" applyBorder="1" applyProtection="1"/>
    <xf numFmtId="167" fontId="4" fillId="0" borderId="22" xfId="1" applyNumberFormat="1" applyFont="1" applyFill="1" applyBorder="1" applyProtection="1"/>
    <xf numFmtId="167" fontId="4" fillId="0" borderId="20" xfId="1" applyNumberFormat="1" applyFont="1" applyFill="1" applyBorder="1" applyProtection="1"/>
    <xf numFmtId="0" fontId="3" fillId="0" borderId="11" xfId="0" applyFont="1" applyBorder="1" applyAlignment="1">
      <alignment wrapText="1"/>
    </xf>
    <xf numFmtId="167" fontId="3" fillId="0" borderId="31" xfId="0" applyNumberFormat="1" applyFont="1" applyBorder="1"/>
    <xf numFmtId="167" fontId="3" fillId="0" borderId="32" xfId="0" applyNumberFormat="1" applyFont="1" applyBorder="1"/>
    <xf numFmtId="167" fontId="3" fillId="0" borderId="33" xfId="0" applyNumberFormat="1" applyFont="1" applyBorder="1"/>
    <xf numFmtId="167" fontId="3" fillId="0" borderId="34" xfId="0" applyNumberFormat="1" applyFont="1" applyBorder="1"/>
    <xf numFmtId="167" fontId="3" fillId="0" borderId="35" xfId="0" applyNumberFormat="1" applyFont="1" applyBorder="1"/>
    <xf numFmtId="167" fontId="4" fillId="0" borderId="36" xfId="1" applyNumberFormat="1" applyFont="1" applyFill="1" applyBorder="1" applyProtection="1"/>
    <xf numFmtId="0" fontId="3" fillId="0" borderId="37" xfId="0" applyFont="1" applyBorder="1"/>
    <xf numFmtId="0" fontId="4" fillId="0" borderId="38" xfId="0" applyFont="1" applyBorder="1" applyAlignment="1">
      <alignment horizontal="center"/>
    </xf>
    <xf numFmtId="167" fontId="3" fillId="0" borderId="38" xfId="0" applyNumberFormat="1" applyFont="1" applyBorder="1"/>
    <xf numFmtId="167" fontId="3" fillId="0" borderId="39" xfId="0" applyNumberFormat="1" applyFont="1" applyBorder="1"/>
    <xf numFmtId="167" fontId="3" fillId="0" borderId="40" xfId="0" applyNumberFormat="1" applyFont="1" applyBorder="1"/>
    <xf numFmtId="167" fontId="3" fillId="0" borderId="41" xfId="0" applyNumberFormat="1" applyFont="1" applyBorder="1"/>
    <xf numFmtId="167" fontId="3" fillId="0" borderId="42" xfId="0" applyNumberFormat="1" applyFont="1" applyBorder="1"/>
    <xf numFmtId="167" fontId="3" fillId="0" borderId="37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5" fontId="8" fillId="0" borderId="0" xfId="0" applyNumberFormat="1" applyFont="1"/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0" xfId="0" applyFont="1"/>
    <xf numFmtId="0" fontId="3" fillId="0" borderId="42" xfId="0" applyFont="1" applyBorder="1"/>
    <xf numFmtId="167" fontId="4" fillId="0" borderId="11" xfId="0" applyNumberFormat="1" applyFont="1" applyBorder="1"/>
    <xf numFmtId="167" fontId="3" fillId="0" borderId="10" xfId="0" applyNumberFormat="1" applyFont="1" applyBorder="1"/>
    <xf numFmtId="167" fontId="3" fillId="0" borderId="9" xfId="0" applyNumberFormat="1" applyFont="1" applyBorder="1"/>
    <xf numFmtId="167" fontId="3" fillId="0" borderId="43" xfId="0" applyNumberFormat="1" applyFont="1" applyBorder="1"/>
    <xf numFmtId="167" fontId="3" fillId="0" borderId="1" xfId="0" applyNumberFormat="1" applyFont="1" applyBorder="1"/>
    <xf numFmtId="167" fontId="3" fillId="0" borderId="8" xfId="0" applyNumberFormat="1" applyFont="1" applyBorder="1"/>
    <xf numFmtId="0" fontId="4" fillId="0" borderId="9" xfId="0" applyFont="1" applyBorder="1" applyAlignment="1">
      <alignment horizontal="center"/>
    </xf>
    <xf numFmtId="0" fontId="3" fillId="0" borderId="8" xfId="0" applyFont="1" applyBorder="1"/>
    <xf numFmtId="167" fontId="3" fillId="0" borderId="28" xfId="0" applyNumberFormat="1" applyFont="1" applyBorder="1"/>
    <xf numFmtId="167" fontId="3" fillId="0" borderId="25" xfId="0" applyNumberFormat="1" applyFont="1" applyBorder="1"/>
    <xf numFmtId="167" fontId="3" fillId="0" borderId="44" xfId="0" applyNumberFormat="1" applyFont="1" applyBorder="1"/>
    <xf numFmtId="167" fontId="3" fillId="0" borderId="27" xfId="0" applyNumberFormat="1" applyFont="1" applyBorder="1"/>
    <xf numFmtId="167" fontId="3" fillId="0" borderId="24" xfId="0" applyNumberFormat="1" applyFont="1" applyBorder="1"/>
    <xf numFmtId="0" fontId="4" fillId="0" borderId="25" xfId="0" applyFont="1" applyBorder="1" applyAlignment="1">
      <alignment horizontal="center"/>
    </xf>
    <xf numFmtId="0" fontId="3" fillId="0" borderId="24" xfId="0" applyFont="1" applyBorder="1"/>
    <xf numFmtId="167" fontId="3" fillId="0" borderId="45" xfId="0" applyNumberFormat="1" applyFont="1" applyBorder="1"/>
    <xf numFmtId="167" fontId="3" fillId="0" borderId="46" xfId="0" applyNumberFormat="1" applyFont="1" applyBorder="1"/>
    <xf numFmtId="167" fontId="3" fillId="0" borderId="47" xfId="0" applyNumberFormat="1" applyFont="1" applyBorder="1"/>
    <xf numFmtId="0" fontId="4" fillId="0" borderId="48" xfId="0" applyFont="1" applyBorder="1" applyAlignment="1">
      <alignment horizontal="center"/>
    </xf>
    <xf numFmtId="167" fontId="4" fillId="0" borderId="21" xfId="1" applyNumberFormat="1" applyFont="1" applyFill="1" applyBorder="1" applyProtection="1"/>
    <xf numFmtId="167" fontId="4" fillId="0" borderId="18" xfId="1" applyNumberFormat="1" applyFont="1" applyFill="1" applyBorder="1" applyProtection="1"/>
    <xf numFmtId="167" fontId="4" fillId="0" borderId="11" xfId="1" applyNumberFormat="1" applyFont="1" applyFill="1" applyBorder="1" applyProtection="1"/>
    <xf numFmtId="167" fontId="3" fillId="0" borderId="12" xfId="0" applyNumberFormat="1" applyFont="1" applyBorder="1" applyAlignment="1">
      <alignment horizontal="center"/>
    </xf>
    <xf numFmtId="167" fontId="3" fillId="0" borderId="3" xfId="0" applyNumberFormat="1" applyFont="1" applyBorder="1" applyAlignment="1">
      <alignment horizontal="center"/>
    </xf>
    <xf numFmtId="167" fontId="3" fillId="0" borderId="2" xfId="0" applyNumberFormat="1" applyFont="1" applyBorder="1" applyAlignment="1">
      <alignment horizontal="center"/>
    </xf>
    <xf numFmtId="167" fontId="3" fillId="0" borderId="15" xfId="0" applyNumberFormat="1" applyFont="1" applyBorder="1" applyAlignment="1">
      <alignment horizontal="center"/>
    </xf>
    <xf numFmtId="167" fontId="3" fillId="0" borderId="1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0" fontId="3" fillId="0" borderId="1" xfId="0" applyFont="1" applyBorder="1"/>
    <xf numFmtId="0" fontId="4" fillId="0" borderId="8" xfId="0" applyFont="1" applyBorder="1" applyAlignment="1">
      <alignment horizontal="left" indent="1"/>
    </xf>
    <xf numFmtId="167" fontId="3" fillId="0" borderId="21" xfId="0" applyNumberFormat="1" applyFont="1" applyBorder="1"/>
    <xf numFmtId="167" fontId="3" fillId="0" borderId="18" xfId="0" applyNumberFormat="1" applyFont="1" applyBorder="1"/>
    <xf numFmtId="167" fontId="3" fillId="0" borderId="11" xfId="0" applyNumberFormat="1" applyFont="1" applyBorder="1"/>
    <xf numFmtId="0" fontId="4" fillId="0" borderId="1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118802291513</v>
      </c>
      <c r="D6" s="29">
        <v>114925231406</v>
      </c>
      <c r="E6" s="30">
        <v>131593591882</v>
      </c>
      <c r="F6" s="31">
        <v>168404704253</v>
      </c>
      <c r="G6" s="29">
        <v>163079557374</v>
      </c>
      <c r="H6" s="32">
        <v>163079557374</v>
      </c>
      <c r="I6" s="30">
        <v>146590908277</v>
      </c>
      <c r="J6" s="33">
        <v>179127522940</v>
      </c>
      <c r="K6" s="29">
        <v>198102641889</v>
      </c>
      <c r="L6" s="32">
        <v>220273140388</v>
      </c>
    </row>
    <row r="7" spans="1:12" ht="13.5" x14ac:dyDescent="0.25">
      <c r="A7" s="28" t="s">
        <v>23</v>
      </c>
      <c r="B7" s="21" t="s">
        <v>22</v>
      </c>
      <c r="C7" s="29">
        <v>17909999</v>
      </c>
      <c r="D7" s="29">
        <v>482465</v>
      </c>
      <c r="E7" s="30">
        <v>21947401</v>
      </c>
      <c r="F7" s="31">
        <v>-10523186</v>
      </c>
      <c r="G7" s="29">
        <v>-214835</v>
      </c>
      <c r="H7" s="32">
        <v>-214835</v>
      </c>
      <c r="I7" s="30">
        <v>-3912867</v>
      </c>
      <c r="J7" s="33">
        <v>-129060</v>
      </c>
      <c r="K7" s="29">
        <v>-134402</v>
      </c>
      <c r="L7" s="32">
        <v>-138947</v>
      </c>
    </row>
    <row r="8" spans="1:12" ht="13.5" x14ac:dyDescent="0.25">
      <c r="A8" s="28" t="s">
        <v>24</v>
      </c>
      <c r="B8" s="21" t="s">
        <v>22</v>
      </c>
      <c r="C8" s="29">
        <v>-1596412</v>
      </c>
      <c r="D8" s="29">
        <v>-184136</v>
      </c>
      <c r="E8" s="30">
        <v>-194442</v>
      </c>
      <c r="F8" s="31">
        <v>-106823</v>
      </c>
      <c r="G8" s="29">
        <v>0</v>
      </c>
      <c r="H8" s="32">
        <v>0</v>
      </c>
      <c r="I8" s="30">
        <v>-298915</v>
      </c>
      <c r="J8" s="33">
        <v>0</v>
      </c>
      <c r="K8" s="29">
        <v>1</v>
      </c>
      <c r="L8" s="32">
        <v>1</v>
      </c>
    </row>
    <row r="9" spans="1:12" ht="13.5" x14ac:dyDescent="0.25">
      <c r="A9" s="28" t="s">
        <v>25</v>
      </c>
      <c r="B9" s="21" t="s">
        <v>22</v>
      </c>
      <c r="C9" s="29">
        <v>-1348911</v>
      </c>
      <c r="D9" s="29">
        <v>-3148</v>
      </c>
      <c r="E9" s="30">
        <v>9267285</v>
      </c>
      <c r="F9" s="31">
        <v>-59873</v>
      </c>
      <c r="G9" s="29">
        <v>-22236</v>
      </c>
      <c r="H9" s="32">
        <v>-22236</v>
      </c>
      <c r="I9" s="30">
        <v>-62192</v>
      </c>
      <c r="J9" s="33">
        <v>-23326</v>
      </c>
      <c r="K9" s="29">
        <v>-24421</v>
      </c>
      <c r="L9" s="32">
        <v>-25520</v>
      </c>
    </row>
    <row r="10" spans="1:12" ht="13.5" x14ac:dyDescent="0.25">
      <c r="A10" s="28" t="s">
        <v>26</v>
      </c>
      <c r="B10" s="21" t="s">
        <v>19</v>
      </c>
      <c r="C10" s="29">
        <v>293798210</v>
      </c>
      <c r="D10" s="29">
        <v>206318704</v>
      </c>
      <c r="E10" s="30">
        <v>139685048</v>
      </c>
      <c r="F10" s="31">
        <v>46002143</v>
      </c>
      <c r="G10" s="29">
        <v>107091427</v>
      </c>
      <c r="H10" s="32">
        <v>107091427</v>
      </c>
      <c r="I10" s="30">
        <v>115187644</v>
      </c>
      <c r="J10" s="33">
        <v>129646285</v>
      </c>
      <c r="K10" s="29">
        <v>125592567</v>
      </c>
      <c r="L10" s="32">
        <v>128888424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491748565</v>
      </c>
      <c r="D13" s="29">
        <v>660673856</v>
      </c>
      <c r="E13" s="30">
        <v>1189498782</v>
      </c>
      <c r="F13" s="31">
        <v>1455800959</v>
      </c>
      <c r="G13" s="29">
        <v>1566981371</v>
      </c>
      <c r="H13" s="32">
        <v>1566981371</v>
      </c>
      <c r="I13" s="30">
        <v>1786403498</v>
      </c>
      <c r="J13" s="33">
        <v>1826927837</v>
      </c>
      <c r="K13" s="29">
        <v>1829253379</v>
      </c>
      <c r="L13" s="32">
        <v>1905703522</v>
      </c>
    </row>
    <row r="14" spans="1:12" ht="13.5" x14ac:dyDescent="0.25">
      <c r="A14" s="28" t="s">
        <v>30</v>
      </c>
      <c r="B14" s="21" t="s">
        <v>19</v>
      </c>
      <c r="C14" s="29">
        <v>599666</v>
      </c>
      <c r="D14" s="29">
        <v>2776142</v>
      </c>
      <c r="E14" s="30">
        <v>14775635</v>
      </c>
      <c r="F14" s="31">
        <v>5578174</v>
      </c>
      <c r="G14" s="29">
        <v>5578174</v>
      </c>
      <c r="H14" s="32">
        <v>5578174</v>
      </c>
      <c r="I14" s="30">
        <v>4781201</v>
      </c>
      <c r="J14" s="33">
        <v>6894075</v>
      </c>
      <c r="K14" s="29">
        <v>7211364</v>
      </c>
      <c r="L14" s="32">
        <v>7537301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172254</v>
      </c>
      <c r="D16" s="34">
        <v>144328</v>
      </c>
      <c r="E16" s="35">
        <v>203305</v>
      </c>
      <c r="F16" s="36">
        <v>0</v>
      </c>
      <c r="G16" s="34">
        <v>0</v>
      </c>
      <c r="H16" s="37">
        <v>0</v>
      </c>
      <c r="I16" s="38">
        <v>326655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8966784</v>
      </c>
      <c r="D17" s="34">
        <v>10705108</v>
      </c>
      <c r="E17" s="37">
        <v>9027802</v>
      </c>
      <c r="F17" s="39">
        <v>8872447</v>
      </c>
      <c r="G17" s="34">
        <v>15678302</v>
      </c>
      <c r="H17" s="37">
        <v>15678302</v>
      </c>
      <c r="I17" s="40">
        <v>13887529</v>
      </c>
      <c r="J17" s="39">
        <v>12993829</v>
      </c>
      <c r="K17" s="34">
        <v>13607954</v>
      </c>
      <c r="L17" s="37">
        <v>14245996</v>
      </c>
    </row>
    <row r="18" spans="1:12" ht="13.5" x14ac:dyDescent="0.25">
      <c r="A18" s="28" t="s">
        <v>34</v>
      </c>
      <c r="B18" s="21" t="s">
        <v>19</v>
      </c>
      <c r="C18" s="34">
        <v>1287</v>
      </c>
      <c r="D18" s="34">
        <v>18064</v>
      </c>
      <c r="E18" s="37">
        <v>7871</v>
      </c>
      <c r="F18" s="39">
        <v>2199</v>
      </c>
      <c r="G18" s="34">
        <v>3010</v>
      </c>
      <c r="H18" s="37">
        <v>3010</v>
      </c>
      <c r="I18" s="41">
        <v>7985</v>
      </c>
      <c r="J18" s="39">
        <v>4859</v>
      </c>
      <c r="K18" s="34">
        <v>5151</v>
      </c>
      <c r="L18" s="37">
        <v>5460</v>
      </c>
    </row>
    <row r="19" spans="1:12" ht="13.5" x14ac:dyDescent="0.25">
      <c r="A19" s="28" t="s">
        <v>35</v>
      </c>
      <c r="B19" s="21" t="s">
        <v>19</v>
      </c>
      <c r="C19" s="34">
        <v>146092980</v>
      </c>
      <c r="D19" s="34">
        <v>22946032</v>
      </c>
      <c r="E19" s="37">
        <v>444906692</v>
      </c>
      <c r="F19" s="39">
        <v>411619966</v>
      </c>
      <c r="G19" s="34">
        <v>444284827</v>
      </c>
      <c r="H19" s="37">
        <v>444284827</v>
      </c>
      <c r="I19" s="41">
        <v>417376041</v>
      </c>
      <c r="J19" s="39">
        <v>465899108</v>
      </c>
      <c r="K19" s="34">
        <v>477264677</v>
      </c>
      <c r="L19" s="37">
        <v>499499366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-7188494</v>
      </c>
      <c r="D21" s="34">
        <v>5614060</v>
      </c>
      <c r="E21" s="37">
        <v>5216995</v>
      </c>
      <c r="F21" s="39">
        <v>2501619</v>
      </c>
      <c r="G21" s="34">
        <v>2501619</v>
      </c>
      <c r="H21" s="37">
        <v>2501619</v>
      </c>
      <c r="I21" s="41">
        <v>-74164566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8791335</v>
      </c>
      <c r="D22" s="34">
        <v>12027112</v>
      </c>
      <c r="E22" s="37">
        <v>11728696</v>
      </c>
      <c r="F22" s="39">
        <v>0</v>
      </c>
      <c r="G22" s="34">
        <v>675133</v>
      </c>
      <c r="H22" s="37">
        <v>675133</v>
      </c>
      <c r="I22" s="41">
        <v>10885227</v>
      </c>
      <c r="J22" s="39">
        <v>2192784</v>
      </c>
      <c r="K22" s="34">
        <v>1946459</v>
      </c>
      <c r="L22" s="37">
        <v>2223942</v>
      </c>
    </row>
    <row r="23" spans="1:12" ht="13.5" x14ac:dyDescent="0.25">
      <c r="A23" s="28" t="s">
        <v>39</v>
      </c>
      <c r="B23" s="21" t="s">
        <v>19</v>
      </c>
      <c r="C23" s="34">
        <v>50172033</v>
      </c>
      <c r="D23" s="34">
        <v>55698569</v>
      </c>
      <c r="E23" s="37">
        <v>36527973</v>
      </c>
      <c r="F23" s="39">
        <v>64395462</v>
      </c>
      <c r="G23" s="34">
        <v>56292381</v>
      </c>
      <c r="H23" s="37">
        <v>56292381</v>
      </c>
      <c r="I23" s="41">
        <v>52326604</v>
      </c>
      <c r="J23" s="39">
        <v>57691891</v>
      </c>
      <c r="K23" s="34">
        <v>57507012</v>
      </c>
      <c r="L23" s="37">
        <v>62492107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1526</v>
      </c>
      <c r="G24" s="34">
        <v>1526</v>
      </c>
      <c r="H24" s="37">
        <v>1526</v>
      </c>
      <c r="I24" s="41">
        <v>0</v>
      </c>
      <c r="J24" s="39">
        <v>1596</v>
      </c>
      <c r="K24" s="34">
        <v>1679</v>
      </c>
      <c r="L24" s="37">
        <v>1761</v>
      </c>
    </row>
    <row r="25" spans="1:12" ht="13.5" x14ac:dyDescent="0.25">
      <c r="A25" s="28" t="s">
        <v>41</v>
      </c>
      <c r="B25" s="21" t="s">
        <v>19</v>
      </c>
      <c r="C25" s="34">
        <v>2711826409</v>
      </c>
      <c r="D25" s="34">
        <v>2575960906</v>
      </c>
      <c r="E25" s="37">
        <v>3185789956</v>
      </c>
      <c r="F25" s="39">
        <v>4112195310</v>
      </c>
      <c r="G25" s="34">
        <v>4422543598</v>
      </c>
      <c r="H25" s="37">
        <v>4422543598</v>
      </c>
      <c r="I25" s="41">
        <v>3598285998</v>
      </c>
      <c r="J25" s="39">
        <v>4855548994</v>
      </c>
      <c r="K25" s="34">
        <v>5155789457</v>
      </c>
      <c r="L25" s="37">
        <v>5637845079</v>
      </c>
    </row>
    <row r="26" spans="1:12" ht="13.5" x14ac:dyDescent="0.25">
      <c r="A26" s="28" t="s">
        <v>28</v>
      </c>
      <c r="B26" s="21" t="s">
        <v>19</v>
      </c>
      <c r="C26" s="34">
        <v>41305813</v>
      </c>
      <c r="D26" s="34">
        <v>721307</v>
      </c>
      <c r="E26" s="37">
        <v>789299</v>
      </c>
      <c r="F26" s="39">
        <v>0</v>
      </c>
      <c r="G26" s="34">
        <v>4058900</v>
      </c>
      <c r="H26" s="37">
        <v>4058900</v>
      </c>
      <c r="I26" s="41">
        <v>19508827</v>
      </c>
      <c r="J26" s="39">
        <v>24783516</v>
      </c>
      <c r="K26" s="34">
        <v>25197244</v>
      </c>
      <c r="L26" s="37">
        <v>26708712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3187859</v>
      </c>
      <c r="D28" s="34">
        <v>24509647</v>
      </c>
      <c r="E28" s="37">
        <v>17885677</v>
      </c>
      <c r="F28" s="39">
        <v>275547049</v>
      </c>
      <c r="G28" s="34">
        <v>343264913</v>
      </c>
      <c r="H28" s="37">
        <v>343264913</v>
      </c>
      <c r="I28" s="41">
        <v>479840906</v>
      </c>
      <c r="J28" s="39">
        <v>380484578</v>
      </c>
      <c r="K28" s="34">
        <v>421416136</v>
      </c>
      <c r="L28" s="37">
        <v>467828298</v>
      </c>
    </row>
    <row r="29" spans="1:12" ht="13.5" x14ac:dyDescent="0.25">
      <c r="A29" s="28" t="s">
        <v>43</v>
      </c>
      <c r="B29" s="21" t="s">
        <v>19</v>
      </c>
      <c r="C29" s="34">
        <v>3584448</v>
      </c>
      <c r="D29" s="34">
        <v>-5297369</v>
      </c>
      <c r="E29" s="37">
        <v>-27797345</v>
      </c>
      <c r="F29" s="39">
        <v>12336247</v>
      </c>
      <c r="G29" s="34">
        <v>12785580</v>
      </c>
      <c r="H29" s="37">
        <v>12785580</v>
      </c>
      <c r="I29" s="41">
        <v>5705165</v>
      </c>
      <c r="J29" s="39">
        <v>12901260</v>
      </c>
      <c r="K29" s="34">
        <v>13478730</v>
      </c>
      <c r="L29" s="37">
        <v>14072364</v>
      </c>
    </row>
    <row r="30" spans="1:12" ht="13.5" x14ac:dyDescent="0.25">
      <c r="A30" s="28" t="s">
        <v>44</v>
      </c>
      <c r="B30" s="21" t="s">
        <v>19</v>
      </c>
      <c r="C30" s="34">
        <v>64373546</v>
      </c>
      <c r="D30" s="34">
        <v>74463073</v>
      </c>
      <c r="E30" s="37">
        <v>68180155</v>
      </c>
      <c r="F30" s="38">
        <v>64196522</v>
      </c>
      <c r="G30" s="34">
        <v>64196522</v>
      </c>
      <c r="H30" s="37">
        <v>64196522</v>
      </c>
      <c r="I30" s="41">
        <v>25786792</v>
      </c>
      <c r="J30" s="39">
        <v>491798484</v>
      </c>
      <c r="K30" s="34">
        <v>495888944</v>
      </c>
      <c r="L30" s="37">
        <v>500221438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122634688884</v>
      </c>
      <c r="D32" s="52">
        <f t="shared" ref="D32:L32" si="0">SUM(D6:D19)+SUM(D21:D31)</f>
        <v>118572806126</v>
      </c>
      <c r="E32" s="53">
        <f t="shared" si="0"/>
        <v>136721038667</v>
      </c>
      <c r="F32" s="54">
        <f t="shared" si="0"/>
        <v>174853063994</v>
      </c>
      <c r="G32" s="52">
        <f t="shared" si="0"/>
        <v>170125257586</v>
      </c>
      <c r="H32" s="55">
        <f t="shared" si="0"/>
        <v>170125257586</v>
      </c>
      <c r="I32" s="56">
        <f t="shared" si="0"/>
        <v>153042779809</v>
      </c>
      <c r="J32" s="57">
        <f t="shared" si="0"/>
        <v>187395139650</v>
      </c>
      <c r="K32" s="52">
        <f t="shared" si="0"/>
        <v>206726643820</v>
      </c>
      <c r="L32" s="53">
        <f t="shared" si="0"/>
        <v>229540249692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8123316435</v>
      </c>
      <c r="D34" s="34">
        <v>7967271661</v>
      </c>
      <c r="E34" s="37">
        <v>9475603907</v>
      </c>
      <c r="F34" s="38">
        <v>10277743598</v>
      </c>
      <c r="G34" s="34">
        <v>10140239067</v>
      </c>
      <c r="H34" s="40">
        <v>10140239067</v>
      </c>
      <c r="I34" s="41">
        <v>9752520624</v>
      </c>
      <c r="J34" s="39">
        <v>10661176121</v>
      </c>
      <c r="K34" s="34">
        <v>11207442610</v>
      </c>
      <c r="L34" s="37">
        <v>11734995237</v>
      </c>
    </row>
    <row r="35" spans="1:12" ht="13.5" x14ac:dyDescent="0.25">
      <c r="A35" s="28" t="s">
        <v>49</v>
      </c>
      <c r="B35" s="21" t="s">
        <v>19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ht="13.5" x14ac:dyDescent="0.25">
      <c r="A36" s="28" t="s">
        <v>50</v>
      </c>
      <c r="B36" s="21" t="s">
        <v>22</v>
      </c>
      <c r="C36" s="34">
        <v>95935376949</v>
      </c>
      <c r="D36" s="34">
        <v>99580573186</v>
      </c>
      <c r="E36" s="37">
        <v>113423347754</v>
      </c>
      <c r="F36" s="39">
        <v>134073216802</v>
      </c>
      <c r="G36" s="34">
        <v>130860462247</v>
      </c>
      <c r="H36" s="37">
        <v>130860462247</v>
      </c>
      <c r="I36" s="41">
        <v>123567384512</v>
      </c>
      <c r="J36" s="39">
        <v>144283803540</v>
      </c>
      <c r="K36" s="34">
        <v>160769108088</v>
      </c>
      <c r="L36" s="37">
        <v>179560385496</v>
      </c>
    </row>
    <row r="37" spans="1:12" ht="13.5" x14ac:dyDescent="0.25">
      <c r="A37" s="28" t="s">
        <v>51</v>
      </c>
      <c r="B37" s="21" t="s">
        <v>52</v>
      </c>
      <c r="C37" s="34">
        <v>2089318369</v>
      </c>
      <c r="D37" s="34">
        <v>2109199983</v>
      </c>
      <c r="E37" s="37">
        <v>2931662105</v>
      </c>
      <c r="F37" s="39">
        <v>2396085236</v>
      </c>
      <c r="G37" s="34">
        <v>2751602254</v>
      </c>
      <c r="H37" s="37">
        <v>2751602254</v>
      </c>
      <c r="I37" s="41">
        <v>2788496030</v>
      </c>
      <c r="J37" s="39">
        <v>2724521014</v>
      </c>
      <c r="K37" s="34">
        <v>2781192143</v>
      </c>
      <c r="L37" s="37">
        <v>2929586723</v>
      </c>
    </row>
    <row r="38" spans="1:12" ht="13.5" x14ac:dyDescent="0.25">
      <c r="A38" s="28" t="s">
        <v>53</v>
      </c>
      <c r="B38" s="21" t="s">
        <v>54</v>
      </c>
      <c r="C38" s="34">
        <v>2388762379</v>
      </c>
      <c r="D38" s="34">
        <v>2487313127</v>
      </c>
      <c r="E38" s="37">
        <v>2830178273</v>
      </c>
      <c r="F38" s="38">
        <v>7234840281</v>
      </c>
      <c r="G38" s="34">
        <v>6510943281</v>
      </c>
      <c r="H38" s="40">
        <v>6510943281</v>
      </c>
      <c r="I38" s="41">
        <v>3499017549</v>
      </c>
      <c r="J38" s="39">
        <v>8215293198</v>
      </c>
      <c r="K38" s="34">
        <v>8698662088</v>
      </c>
      <c r="L38" s="37">
        <v>9031333236</v>
      </c>
    </row>
    <row r="39" spans="1:12" ht="13.5" x14ac:dyDescent="0.25">
      <c r="A39" s="28" t="s">
        <v>55</v>
      </c>
      <c r="B39" s="21" t="s">
        <v>19</v>
      </c>
      <c r="C39" s="34">
        <v>3615091153</v>
      </c>
      <c r="D39" s="34">
        <v>3410042829</v>
      </c>
      <c r="E39" s="37">
        <v>4152778061</v>
      </c>
      <c r="F39" s="39">
        <v>4212693209</v>
      </c>
      <c r="G39" s="34">
        <v>4055270669</v>
      </c>
      <c r="H39" s="37">
        <v>4055270669</v>
      </c>
      <c r="I39" s="41">
        <v>3713423444</v>
      </c>
      <c r="J39" s="39">
        <v>4182199390</v>
      </c>
      <c r="K39" s="34">
        <v>4414026563</v>
      </c>
      <c r="L39" s="37">
        <v>4470741676</v>
      </c>
    </row>
    <row r="40" spans="1:12" ht="13.5" x14ac:dyDescent="0.25">
      <c r="A40" s="28" t="s">
        <v>28</v>
      </c>
      <c r="B40" s="21" t="s">
        <v>19</v>
      </c>
      <c r="C40" s="34">
        <v>744306331</v>
      </c>
      <c r="D40" s="34">
        <v>1049714859</v>
      </c>
      <c r="E40" s="37">
        <v>2269677229</v>
      </c>
      <c r="F40" s="38">
        <v>993934297</v>
      </c>
      <c r="G40" s="34">
        <v>1619815533</v>
      </c>
      <c r="H40" s="40">
        <v>1619815533</v>
      </c>
      <c r="I40" s="41">
        <v>1275661273</v>
      </c>
      <c r="J40" s="39">
        <v>1408109167</v>
      </c>
      <c r="K40" s="34">
        <v>1146814659</v>
      </c>
      <c r="L40" s="37">
        <v>1158906846</v>
      </c>
    </row>
    <row r="41" spans="1:12" ht="13.5" x14ac:dyDescent="0.25">
      <c r="A41" s="28" t="s">
        <v>56</v>
      </c>
      <c r="B41" s="21" t="s">
        <v>19</v>
      </c>
      <c r="C41" s="34">
        <v>4400821345</v>
      </c>
      <c r="D41" s="34">
        <v>4233759927</v>
      </c>
      <c r="E41" s="37">
        <v>4939672596</v>
      </c>
      <c r="F41" s="38">
        <v>6676889557</v>
      </c>
      <c r="G41" s="34">
        <v>6990887474</v>
      </c>
      <c r="H41" s="40">
        <v>6990887474</v>
      </c>
      <c r="I41" s="41">
        <v>6192371342</v>
      </c>
      <c r="J41" s="39">
        <v>6552237611</v>
      </c>
      <c r="K41" s="34">
        <v>6919337237</v>
      </c>
      <c r="L41" s="37">
        <v>7023634457</v>
      </c>
    </row>
    <row r="42" spans="1:12" ht="13.5" x14ac:dyDescent="0.25">
      <c r="A42" s="28" t="s">
        <v>57</v>
      </c>
      <c r="B42" s="21" t="s">
        <v>19</v>
      </c>
      <c r="C42" s="34">
        <v>72776900</v>
      </c>
      <c r="D42" s="34">
        <v>50965865</v>
      </c>
      <c r="E42" s="37">
        <v>110105884</v>
      </c>
      <c r="F42" s="39">
        <v>64881353</v>
      </c>
      <c r="G42" s="34">
        <v>83042945</v>
      </c>
      <c r="H42" s="37">
        <v>83042945</v>
      </c>
      <c r="I42" s="41">
        <v>107817280</v>
      </c>
      <c r="J42" s="39">
        <v>101618456</v>
      </c>
      <c r="K42" s="34">
        <v>71759776</v>
      </c>
      <c r="L42" s="37">
        <v>82443488</v>
      </c>
    </row>
    <row r="43" spans="1:12" ht="13.5" x14ac:dyDescent="0.25">
      <c r="A43" s="28" t="s">
        <v>58</v>
      </c>
      <c r="B43" s="21" t="s">
        <v>19</v>
      </c>
      <c r="C43" s="34">
        <v>3543356582</v>
      </c>
      <c r="D43" s="34">
        <v>2552824869</v>
      </c>
      <c r="E43" s="37">
        <v>2595367010</v>
      </c>
      <c r="F43" s="38">
        <v>510399607</v>
      </c>
      <c r="G43" s="34">
        <v>613983638</v>
      </c>
      <c r="H43" s="40">
        <v>613983638</v>
      </c>
      <c r="I43" s="41">
        <v>549315837</v>
      </c>
      <c r="J43" s="39">
        <v>347537774</v>
      </c>
      <c r="K43" s="34">
        <v>400451494</v>
      </c>
      <c r="L43" s="37">
        <v>427257506</v>
      </c>
    </row>
    <row r="44" spans="1:12" ht="13.5" x14ac:dyDescent="0.25">
      <c r="A44" s="28" t="s">
        <v>59</v>
      </c>
      <c r="B44" s="21" t="s">
        <v>19</v>
      </c>
      <c r="C44" s="34">
        <v>2265210913</v>
      </c>
      <c r="D44" s="34">
        <v>2015463047</v>
      </c>
      <c r="E44" s="37">
        <v>2247823711</v>
      </c>
      <c r="F44" s="39">
        <v>2132614969</v>
      </c>
      <c r="G44" s="34">
        <v>2277596073</v>
      </c>
      <c r="H44" s="37">
        <v>2277596073</v>
      </c>
      <c r="I44" s="41">
        <v>2292483594</v>
      </c>
      <c r="J44" s="39">
        <v>2266428145</v>
      </c>
      <c r="K44" s="34">
        <v>2411690158</v>
      </c>
      <c r="L44" s="37">
        <v>2510018650</v>
      </c>
    </row>
    <row r="45" spans="1:12" ht="13.5" x14ac:dyDescent="0.25">
      <c r="A45" s="28" t="s">
        <v>60</v>
      </c>
      <c r="B45" s="21" t="s">
        <v>19</v>
      </c>
      <c r="C45" s="34">
        <v>79787998</v>
      </c>
      <c r="D45" s="34">
        <v>148540550</v>
      </c>
      <c r="E45" s="37">
        <v>235606490</v>
      </c>
      <c r="F45" s="38">
        <v>3487069</v>
      </c>
      <c r="G45" s="34">
        <v>18362891</v>
      </c>
      <c r="H45" s="37">
        <v>18362891</v>
      </c>
      <c r="I45" s="41">
        <v>1708795</v>
      </c>
      <c r="J45" s="39">
        <v>3906097</v>
      </c>
      <c r="K45" s="34">
        <v>2569986</v>
      </c>
      <c r="L45" s="37">
        <v>2664832</v>
      </c>
    </row>
    <row r="46" spans="1:12" ht="13.5" x14ac:dyDescent="0.25">
      <c r="A46" s="28" t="s">
        <v>61</v>
      </c>
      <c r="B46" s="21" t="s">
        <v>19</v>
      </c>
      <c r="C46" s="34">
        <v>62403559</v>
      </c>
      <c r="D46" s="34">
        <v>105566224</v>
      </c>
      <c r="E46" s="37">
        <v>64703991</v>
      </c>
      <c r="F46" s="39">
        <v>67536204</v>
      </c>
      <c r="G46" s="34">
        <v>67536204</v>
      </c>
      <c r="H46" s="37">
        <v>67536204</v>
      </c>
      <c r="I46" s="41">
        <v>180235817</v>
      </c>
      <c r="J46" s="39">
        <v>72477100</v>
      </c>
      <c r="K46" s="34">
        <v>76754351</v>
      </c>
      <c r="L46" s="37">
        <v>81284674</v>
      </c>
    </row>
    <row r="47" spans="1:12" x14ac:dyDescent="0.2">
      <c r="A47" s="60" t="s">
        <v>62</v>
      </c>
      <c r="B47" s="51" t="s">
        <v>19</v>
      </c>
      <c r="C47" s="52">
        <f>SUM(C34:C46)</f>
        <v>123320528913</v>
      </c>
      <c r="D47" s="52">
        <f t="shared" ref="D47:L47" si="1">SUM(D34:D46)</f>
        <v>125711236127</v>
      </c>
      <c r="E47" s="53">
        <f t="shared" si="1"/>
        <v>145276527011</v>
      </c>
      <c r="F47" s="54">
        <f t="shared" si="1"/>
        <v>168644322182</v>
      </c>
      <c r="G47" s="52">
        <f t="shared" si="1"/>
        <v>165989742276</v>
      </c>
      <c r="H47" s="53">
        <f t="shared" si="1"/>
        <v>165989742276</v>
      </c>
      <c r="I47" s="56">
        <f t="shared" si="1"/>
        <v>153920436097</v>
      </c>
      <c r="J47" s="57">
        <f t="shared" si="1"/>
        <v>180819307613</v>
      </c>
      <c r="K47" s="52">
        <f t="shared" si="1"/>
        <v>198899809153</v>
      </c>
      <c r="L47" s="53">
        <f t="shared" si="1"/>
        <v>219013252821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-685840029</v>
      </c>
      <c r="D48" s="61">
        <f t="shared" si="2"/>
        <v>-7138430001</v>
      </c>
      <c r="E48" s="62">
        <f t="shared" si="2"/>
        <v>-8555488344</v>
      </c>
      <c r="F48" s="63">
        <f t="shared" si="2"/>
        <v>6208741812</v>
      </c>
      <c r="G48" s="61">
        <f t="shared" si="2"/>
        <v>4135515310</v>
      </c>
      <c r="H48" s="62">
        <f t="shared" si="2"/>
        <v>4135515310</v>
      </c>
      <c r="I48" s="64">
        <f t="shared" si="2"/>
        <v>-877656288</v>
      </c>
      <c r="J48" s="65">
        <f t="shared" si="2"/>
        <v>6575832037</v>
      </c>
      <c r="K48" s="61">
        <f t="shared" si="2"/>
        <v>7826834667</v>
      </c>
      <c r="L48" s="62">
        <f t="shared" si="2"/>
        <v>10526996871</v>
      </c>
    </row>
    <row r="49" spans="1:12" ht="25.5" x14ac:dyDescent="0.25">
      <c r="A49" s="66" t="s">
        <v>64</v>
      </c>
      <c r="B49" s="21" t="s">
        <v>65</v>
      </c>
      <c r="C49" s="34">
        <v>2217762694</v>
      </c>
      <c r="D49" s="34">
        <v>2913486799</v>
      </c>
      <c r="E49" s="37">
        <v>3990212602</v>
      </c>
      <c r="F49" s="39">
        <v>3924510818</v>
      </c>
      <c r="G49" s="34">
        <v>4151697936</v>
      </c>
      <c r="H49" s="37">
        <v>4151697936</v>
      </c>
      <c r="I49" s="41">
        <v>3923830268</v>
      </c>
      <c r="J49" s="39">
        <v>3683900961</v>
      </c>
      <c r="K49" s="34">
        <v>3595313344</v>
      </c>
      <c r="L49" s="37">
        <v>3727085480</v>
      </c>
    </row>
    <row r="50" spans="1:12" ht="13.5" x14ac:dyDescent="0.25">
      <c r="A50" s="66" t="s">
        <v>66</v>
      </c>
      <c r="B50" s="21" t="s">
        <v>65</v>
      </c>
      <c r="C50" s="34">
        <v>82764302</v>
      </c>
      <c r="D50" s="34">
        <v>17356909</v>
      </c>
      <c r="E50" s="37">
        <v>22080817</v>
      </c>
      <c r="F50" s="38">
        <v>3467000</v>
      </c>
      <c r="G50" s="34">
        <v>6458686</v>
      </c>
      <c r="H50" s="37">
        <v>6458686</v>
      </c>
      <c r="I50" s="41">
        <v>18850123</v>
      </c>
      <c r="J50" s="39">
        <v>0</v>
      </c>
      <c r="K50" s="34">
        <v>0</v>
      </c>
      <c r="L50" s="37">
        <v>1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1614686967</v>
      </c>
      <c r="D51" s="68">
        <f t="shared" si="3"/>
        <v>-4207586293</v>
      </c>
      <c r="E51" s="69">
        <f t="shared" si="3"/>
        <v>-4543194925</v>
      </c>
      <c r="F51" s="70">
        <f t="shared" si="3"/>
        <v>10136719630</v>
      </c>
      <c r="G51" s="68">
        <f t="shared" si="3"/>
        <v>8293671932</v>
      </c>
      <c r="H51" s="69">
        <f t="shared" si="3"/>
        <v>8293671932</v>
      </c>
      <c r="I51" s="71">
        <f t="shared" si="3"/>
        <v>3065024103</v>
      </c>
      <c r="J51" s="72">
        <f t="shared" si="3"/>
        <v>10259732998</v>
      </c>
      <c r="K51" s="68">
        <f t="shared" si="3"/>
        <v>11422148011</v>
      </c>
      <c r="L51" s="69">
        <f t="shared" si="3"/>
        <v>14254082352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1614686967</v>
      </c>
      <c r="D53" s="79">
        <f t="shared" ref="D53:L53" si="4">+D51-D52</f>
        <v>-4207586293</v>
      </c>
      <c r="E53" s="80">
        <f t="shared" si="4"/>
        <v>-4543194925</v>
      </c>
      <c r="F53" s="81">
        <f t="shared" si="4"/>
        <v>10136719630</v>
      </c>
      <c r="G53" s="79">
        <f t="shared" si="4"/>
        <v>8293671932</v>
      </c>
      <c r="H53" s="80">
        <f t="shared" si="4"/>
        <v>8293671932</v>
      </c>
      <c r="I53" s="82">
        <f t="shared" si="4"/>
        <v>3065024103</v>
      </c>
      <c r="J53" s="83">
        <f t="shared" si="4"/>
        <v>10259732998</v>
      </c>
      <c r="K53" s="79">
        <f t="shared" si="4"/>
        <v>11422148011</v>
      </c>
      <c r="L53" s="80">
        <f t="shared" si="4"/>
        <v>14254082352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1614686967</v>
      </c>
      <c r="D56" s="68">
        <f t="shared" ref="D56:L56" si="5">SUM(D53:D55)</f>
        <v>-4207586293</v>
      </c>
      <c r="E56" s="69">
        <f t="shared" si="5"/>
        <v>-4543194925</v>
      </c>
      <c r="F56" s="70">
        <f t="shared" si="5"/>
        <v>10136719630</v>
      </c>
      <c r="G56" s="68">
        <f t="shared" si="5"/>
        <v>8293671932</v>
      </c>
      <c r="H56" s="69">
        <f t="shared" si="5"/>
        <v>8293671932</v>
      </c>
      <c r="I56" s="71">
        <f t="shared" si="5"/>
        <v>3065024103</v>
      </c>
      <c r="J56" s="72">
        <f t="shared" si="5"/>
        <v>10259732998</v>
      </c>
      <c r="K56" s="68">
        <f t="shared" si="5"/>
        <v>11422148011</v>
      </c>
      <c r="L56" s="69">
        <f t="shared" si="5"/>
        <v>14254082352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167100</v>
      </c>
      <c r="D58" s="73">
        <v>187152</v>
      </c>
      <c r="E58" s="74">
        <v>-189035</v>
      </c>
      <c r="F58" s="38">
        <v>0</v>
      </c>
      <c r="G58" s="34">
        <v>0</v>
      </c>
      <c r="H58" s="49">
        <v>0</v>
      </c>
      <c r="I58" s="38">
        <v>-9583</v>
      </c>
      <c r="J58" s="36">
        <v>59469470</v>
      </c>
      <c r="K58" s="34">
        <v>63013850</v>
      </c>
      <c r="L58" s="37">
        <v>67149460</v>
      </c>
    </row>
    <row r="59" spans="1:12" ht="13.5" x14ac:dyDescent="0.25">
      <c r="A59" s="85" t="s">
        <v>76</v>
      </c>
      <c r="B59" s="86" t="s">
        <v>19</v>
      </c>
      <c r="C59" s="87">
        <f>SUM(C56:C58)</f>
        <v>1614854067</v>
      </c>
      <c r="D59" s="87">
        <f t="shared" ref="D59:L59" si="6">SUM(D56:D58)</f>
        <v>-4207399141</v>
      </c>
      <c r="E59" s="88">
        <f t="shared" si="6"/>
        <v>-4543383960</v>
      </c>
      <c r="F59" s="89">
        <f t="shared" si="6"/>
        <v>10136719630</v>
      </c>
      <c r="G59" s="87">
        <f t="shared" si="6"/>
        <v>8293671932</v>
      </c>
      <c r="H59" s="90">
        <f t="shared" si="6"/>
        <v>8293671932</v>
      </c>
      <c r="I59" s="91">
        <f t="shared" si="6"/>
        <v>3065014520</v>
      </c>
      <c r="J59" s="92">
        <f t="shared" si="6"/>
        <v>10319202468</v>
      </c>
      <c r="K59" s="87">
        <f t="shared" si="6"/>
        <v>11485161861</v>
      </c>
      <c r="L59" s="88">
        <f t="shared" si="6"/>
        <v>14321231812</v>
      </c>
    </row>
    <row r="60" spans="1:12" ht="13.5" x14ac:dyDescent="0.25">
      <c r="A60" s="1" t="s">
        <v>77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78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79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80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81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82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83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84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85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A3AB0-2E99-4A2D-9445-7E41AEE78448}">
  <sheetPr>
    <pageSetUpPr fitToPage="1"/>
  </sheetPr>
  <dimension ref="A1:L61"/>
  <sheetViews>
    <sheetView showGridLines="0" workbookViewId="0">
      <selection activeCell="O23" sqref="O23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135" t="s">
        <v>143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5"/>
      <c r="J2" s="97" t="s">
        <v>7</v>
      </c>
      <c r="K2" s="98"/>
      <c r="L2" s="99"/>
    </row>
    <row r="3" spans="1:12" ht="24.95" customHeight="1" x14ac:dyDescent="0.2">
      <c r="A3" s="8" t="s">
        <v>8</v>
      </c>
      <c r="B3" s="134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1" t="s">
        <v>13</v>
      </c>
      <c r="I3" s="133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142</v>
      </c>
      <c r="B4" s="14" t="s">
        <v>19</v>
      </c>
      <c r="C4" s="129"/>
      <c r="D4" s="129"/>
      <c r="E4" s="128"/>
      <c r="F4" s="132"/>
      <c r="G4" s="129"/>
      <c r="H4" s="128"/>
      <c r="I4" s="131"/>
      <c r="J4" s="130"/>
      <c r="K4" s="129"/>
      <c r="L4" s="128"/>
    </row>
    <row r="5" spans="1:12" ht="13.5" x14ac:dyDescent="0.25">
      <c r="A5" s="13" t="s">
        <v>141</v>
      </c>
      <c r="B5" s="21" t="s">
        <v>19</v>
      </c>
      <c r="C5" s="34"/>
      <c r="D5" s="34"/>
      <c r="E5" s="40"/>
      <c r="F5" s="106"/>
      <c r="G5" s="34"/>
      <c r="H5" s="40"/>
      <c r="I5" s="38"/>
      <c r="J5" s="36"/>
      <c r="K5" s="34"/>
      <c r="L5" s="40"/>
    </row>
    <row r="6" spans="1:12" ht="13.5" x14ac:dyDescent="0.25">
      <c r="A6" s="28" t="s">
        <v>140</v>
      </c>
      <c r="B6" s="21" t="s">
        <v>19</v>
      </c>
      <c r="C6" s="34">
        <v>4361575260</v>
      </c>
      <c r="D6" s="34">
        <v>12255163503</v>
      </c>
      <c r="E6" s="40">
        <v>2968383596</v>
      </c>
      <c r="F6" s="106">
        <v>18213564358</v>
      </c>
      <c r="G6" s="34">
        <v>18546449227</v>
      </c>
      <c r="H6" s="40">
        <v>18546449227</v>
      </c>
      <c r="I6" s="38">
        <v>1697722533</v>
      </c>
      <c r="J6" s="36">
        <v>7538908408</v>
      </c>
      <c r="K6" s="34">
        <v>7235957020</v>
      </c>
      <c r="L6" s="40">
        <v>6993686810</v>
      </c>
    </row>
    <row r="7" spans="1:12" ht="13.5" x14ac:dyDescent="0.25">
      <c r="A7" s="28" t="s">
        <v>126</v>
      </c>
      <c r="B7" s="21" t="s">
        <v>9</v>
      </c>
      <c r="C7" s="34">
        <v>11202800952</v>
      </c>
      <c r="D7" s="34">
        <v>13199238952</v>
      </c>
      <c r="E7" s="40">
        <v>7807958058</v>
      </c>
      <c r="F7" s="106">
        <v>21197700800</v>
      </c>
      <c r="G7" s="34">
        <v>23175811174</v>
      </c>
      <c r="H7" s="40">
        <v>23175811174</v>
      </c>
      <c r="I7" s="38">
        <v>18257930825</v>
      </c>
      <c r="J7" s="36">
        <v>22582969246</v>
      </c>
      <c r="K7" s="34">
        <v>27627516847</v>
      </c>
      <c r="L7" s="40">
        <v>39691004243</v>
      </c>
    </row>
    <row r="8" spans="1:12" ht="13.5" x14ac:dyDescent="0.25">
      <c r="A8" s="28" t="s">
        <v>139</v>
      </c>
      <c r="B8" s="21" t="s">
        <v>9</v>
      </c>
      <c r="C8" s="34">
        <v>67255103</v>
      </c>
      <c r="D8" s="34">
        <v>61638385</v>
      </c>
      <c r="E8" s="40">
        <v>-52310689</v>
      </c>
      <c r="F8" s="106">
        <v>12656786</v>
      </c>
      <c r="G8" s="34">
        <v>477267402</v>
      </c>
      <c r="H8" s="40">
        <v>477267402</v>
      </c>
      <c r="I8" s="38">
        <v>435521498</v>
      </c>
      <c r="J8" s="36">
        <v>224619070</v>
      </c>
      <c r="K8" s="34">
        <v>481300133</v>
      </c>
      <c r="L8" s="40">
        <v>291524014</v>
      </c>
    </row>
    <row r="9" spans="1:12" ht="13.5" x14ac:dyDescent="0.25">
      <c r="A9" s="28" t="s">
        <v>138</v>
      </c>
      <c r="B9" s="21" t="s">
        <v>19</v>
      </c>
      <c r="C9" s="34">
        <v>304757</v>
      </c>
      <c r="D9" s="34">
        <v>385868</v>
      </c>
      <c r="E9" s="40">
        <v>-1177675</v>
      </c>
      <c r="F9" s="106">
        <v>0</v>
      </c>
      <c r="G9" s="34">
        <v>0</v>
      </c>
      <c r="H9" s="40">
        <v>0</v>
      </c>
      <c r="I9" s="38">
        <v>0</v>
      </c>
      <c r="J9" s="36">
        <v>0</v>
      </c>
      <c r="K9" s="34">
        <v>0</v>
      </c>
      <c r="L9" s="40">
        <v>0</v>
      </c>
    </row>
    <row r="10" spans="1:12" ht="13.5" x14ac:dyDescent="0.25">
      <c r="A10" s="28" t="s">
        <v>137</v>
      </c>
      <c r="B10" s="21" t="s">
        <v>22</v>
      </c>
      <c r="C10" s="34">
        <v>84889805</v>
      </c>
      <c r="D10" s="34">
        <v>298347895</v>
      </c>
      <c r="E10" s="40">
        <v>-403643116</v>
      </c>
      <c r="F10" s="106">
        <v>-399463910</v>
      </c>
      <c r="G10" s="34">
        <v>-288146603</v>
      </c>
      <c r="H10" s="40">
        <v>-288146603</v>
      </c>
      <c r="I10" s="38">
        <v>140120556</v>
      </c>
      <c r="J10" s="36">
        <v>-78378535</v>
      </c>
      <c r="K10" s="34">
        <v>24507884</v>
      </c>
      <c r="L10" s="40">
        <v>11052866</v>
      </c>
    </row>
    <row r="11" spans="1:12" ht="13.5" x14ac:dyDescent="0.25">
      <c r="A11" s="28" t="s">
        <v>113</v>
      </c>
      <c r="B11" s="21" t="s">
        <v>19</v>
      </c>
      <c r="C11" s="34">
        <v>9562921744</v>
      </c>
      <c r="D11" s="34">
        <v>11516165261</v>
      </c>
      <c r="E11" s="40">
        <v>13156933387</v>
      </c>
      <c r="F11" s="127">
        <v>2244571691</v>
      </c>
      <c r="G11" s="73">
        <v>3092044717</v>
      </c>
      <c r="H11" s="125">
        <v>3092044717</v>
      </c>
      <c r="I11" s="38">
        <v>17513113124</v>
      </c>
      <c r="J11" s="126">
        <v>3055428038</v>
      </c>
      <c r="K11" s="73">
        <v>3580050328</v>
      </c>
      <c r="L11" s="125">
        <v>4212955705</v>
      </c>
    </row>
    <row r="12" spans="1:12" ht="13.5" x14ac:dyDescent="0.25">
      <c r="A12" s="28" t="s">
        <v>136</v>
      </c>
      <c r="B12" s="21" t="s">
        <v>19</v>
      </c>
      <c r="C12" s="34">
        <v>118252536</v>
      </c>
      <c r="D12" s="34">
        <v>83269187</v>
      </c>
      <c r="E12" s="40">
        <v>136028817</v>
      </c>
      <c r="F12" s="106">
        <v>-368338214</v>
      </c>
      <c r="G12" s="34">
        <v>-295999784</v>
      </c>
      <c r="H12" s="40">
        <v>-295999784</v>
      </c>
      <c r="I12" s="38">
        <v>17538251</v>
      </c>
      <c r="J12" s="36">
        <v>-866208740</v>
      </c>
      <c r="K12" s="34">
        <v>-1489337728</v>
      </c>
      <c r="L12" s="40">
        <v>-2227548809</v>
      </c>
    </row>
    <row r="13" spans="1:12" ht="13.5" x14ac:dyDescent="0.25">
      <c r="A13" s="120" t="s">
        <v>135</v>
      </c>
      <c r="B13" s="119" t="s">
        <v>19</v>
      </c>
      <c r="C13" s="115">
        <f>SUM(C6:C12)</f>
        <v>25398000157</v>
      </c>
      <c r="D13" s="115">
        <f>SUM(D6:D12)</f>
        <v>37414209051</v>
      </c>
      <c r="E13" s="114">
        <f>SUM(E6:E12)</f>
        <v>23612172378</v>
      </c>
      <c r="F13" s="118">
        <f>SUM(F6:F12)</f>
        <v>40900691511</v>
      </c>
      <c r="G13" s="115">
        <f>SUM(G6:G12)</f>
        <v>44707426133</v>
      </c>
      <c r="H13" s="114">
        <f>SUM(H6:H12)</f>
        <v>44707426133</v>
      </c>
      <c r="I13" s="117">
        <f>SUM(I6:I12)</f>
        <v>38061946787</v>
      </c>
      <c r="J13" s="116">
        <f>SUM(J6:J12)</f>
        <v>32457337487</v>
      </c>
      <c r="K13" s="115">
        <f>SUM(K6:K12)</f>
        <v>37459994484</v>
      </c>
      <c r="L13" s="114">
        <f>SUM(L6:L12)</f>
        <v>48972674829</v>
      </c>
    </row>
    <row r="14" spans="1:12" ht="13.5" x14ac:dyDescent="0.25">
      <c r="A14" s="13" t="s">
        <v>134</v>
      </c>
      <c r="B14" s="21" t="s">
        <v>19</v>
      </c>
      <c r="C14" s="34"/>
      <c r="D14" s="34"/>
      <c r="E14" s="40"/>
      <c r="F14" s="106"/>
      <c r="G14" s="34"/>
      <c r="H14" s="40"/>
      <c r="I14" s="38"/>
      <c r="J14" s="36"/>
      <c r="K14" s="34"/>
      <c r="L14" s="40"/>
    </row>
    <row r="15" spans="1:12" ht="13.5" x14ac:dyDescent="0.25">
      <c r="A15" s="28" t="s">
        <v>133</v>
      </c>
      <c r="B15" s="21" t="s">
        <v>19</v>
      </c>
      <c r="C15" s="34">
        <v>2734806</v>
      </c>
      <c r="D15" s="34">
        <v>8608717</v>
      </c>
      <c r="E15" s="40">
        <v>8404524</v>
      </c>
      <c r="F15" s="106">
        <v>30675233</v>
      </c>
      <c r="G15" s="34">
        <v>30675233</v>
      </c>
      <c r="H15" s="40">
        <v>30675233</v>
      </c>
      <c r="I15" s="38">
        <v>4951049</v>
      </c>
      <c r="J15" s="36">
        <v>3342948</v>
      </c>
      <c r="K15" s="34">
        <v>0</v>
      </c>
      <c r="L15" s="40">
        <v>0</v>
      </c>
    </row>
    <row r="16" spans="1:12" ht="13.5" x14ac:dyDescent="0.25">
      <c r="A16" s="28" t="s">
        <v>132</v>
      </c>
      <c r="B16" s="21" t="s">
        <v>19</v>
      </c>
      <c r="C16" s="34">
        <v>909040867</v>
      </c>
      <c r="D16" s="34">
        <v>1374000</v>
      </c>
      <c r="E16" s="40">
        <v>42124400</v>
      </c>
      <c r="F16" s="106">
        <v>0</v>
      </c>
      <c r="G16" s="34">
        <v>41948000</v>
      </c>
      <c r="H16" s="40">
        <v>41948000</v>
      </c>
      <c r="I16" s="38">
        <v>-2210557</v>
      </c>
      <c r="J16" s="36">
        <v>46981760</v>
      </c>
      <c r="K16" s="34">
        <v>46981760</v>
      </c>
      <c r="L16" s="40">
        <v>46981760</v>
      </c>
    </row>
    <row r="17" spans="1:12" ht="13.5" x14ac:dyDescent="0.25">
      <c r="A17" s="28" t="s">
        <v>131</v>
      </c>
      <c r="B17" s="21" t="s">
        <v>54</v>
      </c>
      <c r="C17" s="34">
        <v>61531162305</v>
      </c>
      <c r="D17" s="34">
        <v>61347274212</v>
      </c>
      <c r="E17" s="40">
        <v>63628078991</v>
      </c>
      <c r="F17" s="127">
        <v>57751630978</v>
      </c>
      <c r="G17" s="73">
        <v>72637468157</v>
      </c>
      <c r="H17" s="125">
        <v>72637468157</v>
      </c>
      <c r="I17" s="38">
        <v>77984528024</v>
      </c>
      <c r="J17" s="126">
        <v>48696075988</v>
      </c>
      <c r="K17" s="73">
        <v>53070537357</v>
      </c>
      <c r="L17" s="125">
        <v>43262410732</v>
      </c>
    </row>
    <row r="18" spans="1:12" ht="13.5" x14ac:dyDescent="0.25">
      <c r="A18" s="28" t="s">
        <v>130</v>
      </c>
      <c r="B18" s="21" t="s">
        <v>19</v>
      </c>
      <c r="C18" s="34">
        <v>2307500</v>
      </c>
      <c r="D18" s="34">
        <v>2221900</v>
      </c>
      <c r="E18" s="40">
        <v>3883801</v>
      </c>
      <c r="F18" s="106">
        <v>2221900</v>
      </c>
      <c r="G18" s="34">
        <v>2221900</v>
      </c>
      <c r="H18" s="40">
        <v>2221900</v>
      </c>
      <c r="I18" s="38">
        <v>3883801</v>
      </c>
      <c r="J18" s="36">
        <v>3883801</v>
      </c>
      <c r="K18" s="34">
        <v>3883801</v>
      </c>
      <c r="L18" s="40">
        <v>3883801</v>
      </c>
    </row>
    <row r="19" spans="1:12" ht="13.5" x14ac:dyDescent="0.25">
      <c r="A19" s="28" t="s">
        <v>129</v>
      </c>
      <c r="B19" s="21" t="s">
        <v>19</v>
      </c>
      <c r="C19" s="34">
        <v>0</v>
      </c>
      <c r="D19" s="34">
        <v>0</v>
      </c>
      <c r="E19" s="40">
        <v>0</v>
      </c>
      <c r="F19" s="106">
        <v>0</v>
      </c>
      <c r="G19" s="34">
        <v>0</v>
      </c>
      <c r="H19" s="40">
        <v>0</v>
      </c>
      <c r="I19" s="38">
        <v>0</v>
      </c>
      <c r="J19" s="36">
        <v>0</v>
      </c>
      <c r="K19" s="34">
        <v>0</v>
      </c>
      <c r="L19" s="40">
        <v>0</v>
      </c>
    </row>
    <row r="20" spans="1:12" ht="13.5" x14ac:dyDescent="0.25">
      <c r="A20" s="28" t="s">
        <v>128</v>
      </c>
      <c r="B20" s="21" t="s">
        <v>19</v>
      </c>
      <c r="C20" s="34">
        <v>-1474240</v>
      </c>
      <c r="D20" s="34">
        <v>-1474240</v>
      </c>
      <c r="E20" s="40">
        <v>-1474115</v>
      </c>
      <c r="F20" s="106">
        <v>0</v>
      </c>
      <c r="G20" s="34">
        <v>125</v>
      </c>
      <c r="H20" s="40">
        <v>125</v>
      </c>
      <c r="I20" s="38">
        <v>-1474115</v>
      </c>
      <c r="J20" s="36">
        <v>0</v>
      </c>
      <c r="K20" s="34">
        <v>0</v>
      </c>
      <c r="L20" s="40">
        <v>0</v>
      </c>
    </row>
    <row r="21" spans="1:12" ht="13.5" x14ac:dyDescent="0.25">
      <c r="A21" s="28" t="s">
        <v>127</v>
      </c>
      <c r="B21" s="21" t="s">
        <v>19</v>
      </c>
      <c r="C21" s="34">
        <v>82371186</v>
      </c>
      <c r="D21" s="34">
        <v>70962928</v>
      </c>
      <c r="E21" s="40">
        <v>99112213</v>
      </c>
      <c r="F21" s="106">
        <v>189965791</v>
      </c>
      <c r="G21" s="34">
        <v>199972567</v>
      </c>
      <c r="H21" s="40">
        <v>199972567</v>
      </c>
      <c r="I21" s="38">
        <v>107172968</v>
      </c>
      <c r="J21" s="36">
        <v>28793605</v>
      </c>
      <c r="K21" s="34">
        <v>31714201</v>
      </c>
      <c r="L21" s="40">
        <v>36292154</v>
      </c>
    </row>
    <row r="22" spans="1:12" ht="13.5" x14ac:dyDescent="0.25">
      <c r="A22" s="28" t="s">
        <v>126</v>
      </c>
      <c r="B22" s="21" t="s">
        <v>19</v>
      </c>
      <c r="C22" s="34">
        <v>50359358</v>
      </c>
      <c r="D22" s="34">
        <v>28954263</v>
      </c>
      <c r="E22" s="40">
        <v>-228540</v>
      </c>
      <c r="F22" s="106">
        <v>169853121</v>
      </c>
      <c r="G22" s="34">
        <v>53711031</v>
      </c>
      <c r="H22" s="40">
        <v>53711031</v>
      </c>
      <c r="I22" s="38">
        <v>-196258</v>
      </c>
      <c r="J22" s="36">
        <v>19693003</v>
      </c>
      <c r="K22" s="34">
        <v>20942443</v>
      </c>
      <c r="L22" s="40">
        <v>22249352</v>
      </c>
    </row>
    <row r="23" spans="1:12" ht="13.5" x14ac:dyDescent="0.25">
      <c r="A23" s="28" t="s">
        <v>125</v>
      </c>
      <c r="B23" s="21" t="s">
        <v>19</v>
      </c>
      <c r="C23" s="34">
        <v>37866948</v>
      </c>
      <c r="D23" s="34">
        <v>27545639</v>
      </c>
      <c r="E23" s="40">
        <v>26579640</v>
      </c>
      <c r="F23" s="106">
        <v>0</v>
      </c>
      <c r="G23" s="34">
        <v>309717</v>
      </c>
      <c r="H23" s="40">
        <v>309717</v>
      </c>
      <c r="I23" s="38">
        <v>28401505</v>
      </c>
      <c r="J23" s="36">
        <v>31805035</v>
      </c>
      <c r="K23" s="34">
        <v>31805035</v>
      </c>
      <c r="L23" s="40">
        <v>31805036</v>
      </c>
    </row>
    <row r="24" spans="1:12" ht="13.5" x14ac:dyDescent="0.25">
      <c r="A24" s="28" t="s">
        <v>124</v>
      </c>
      <c r="B24" s="21" t="s">
        <v>19</v>
      </c>
      <c r="C24" s="34">
        <v>1297622695</v>
      </c>
      <c r="D24" s="34">
        <v>1348310104</v>
      </c>
      <c r="E24" s="40">
        <v>1415192416</v>
      </c>
      <c r="F24" s="127">
        <v>0</v>
      </c>
      <c r="G24" s="73">
        <v>0</v>
      </c>
      <c r="H24" s="125">
        <v>0</v>
      </c>
      <c r="I24" s="106">
        <v>1415192415</v>
      </c>
      <c r="J24" s="126">
        <v>57644338</v>
      </c>
      <c r="K24" s="73">
        <v>40524575</v>
      </c>
      <c r="L24" s="125">
        <v>28540741</v>
      </c>
    </row>
    <row r="25" spans="1:12" ht="13.5" x14ac:dyDescent="0.25">
      <c r="A25" s="120" t="s">
        <v>123</v>
      </c>
      <c r="B25" s="124" t="s">
        <v>19</v>
      </c>
      <c r="C25" s="115">
        <f>SUM(C15:C24)</f>
        <v>63911991425</v>
      </c>
      <c r="D25" s="79">
        <f>SUM(D15:D24)</f>
        <v>62833777523</v>
      </c>
      <c r="E25" s="121">
        <f>SUM(E15:E24)</f>
        <v>65221673330</v>
      </c>
      <c r="F25" s="123">
        <f>SUM(F15:F24)</f>
        <v>58144347023</v>
      </c>
      <c r="G25" s="79">
        <f>SUM(G15:G24)</f>
        <v>72966306730</v>
      </c>
      <c r="H25" s="121">
        <f>SUM(H15:H24)</f>
        <v>72966306730</v>
      </c>
      <c r="I25" s="81">
        <f>SUM(I15:I24)</f>
        <v>79540248832</v>
      </c>
      <c r="J25" s="122">
        <f>SUM(J15:J24)</f>
        <v>48888220478</v>
      </c>
      <c r="K25" s="79">
        <f>SUM(K15:K24)</f>
        <v>53246389172</v>
      </c>
      <c r="L25" s="121">
        <f>SUM(L15:L24)</f>
        <v>43432163576</v>
      </c>
    </row>
    <row r="26" spans="1:12" ht="13.5" x14ac:dyDescent="0.25">
      <c r="A26" s="120" t="s">
        <v>122</v>
      </c>
      <c r="B26" s="119" t="s">
        <v>19</v>
      </c>
      <c r="C26" s="115">
        <f>+C13+C25</f>
        <v>89309991582</v>
      </c>
      <c r="D26" s="115">
        <f>+D13+D25</f>
        <v>100247986574</v>
      </c>
      <c r="E26" s="114">
        <f>+E13+E25</f>
        <v>88833845708</v>
      </c>
      <c r="F26" s="118">
        <f>+F13+F25</f>
        <v>99045038534</v>
      </c>
      <c r="G26" s="115">
        <f>+G13+G25</f>
        <v>117673732863</v>
      </c>
      <c r="H26" s="114">
        <f>+H13+H25</f>
        <v>117673732863</v>
      </c>
      <c r="I26" s="117">
        <f>+I13+I25</f>
        <v>117602195619</v>
      </c>
      <c r="J26" s="116">
        <f>+J13+J25</f>
        <v>81345557965</v>
      </c>
      <c r="K26" s="115">
        <f>+K13+K25</f>
        <v>90706383656</v>
      </c>
      <c r="L26" s="114">
        <f>+L13+L25</f>
        <v>92404838405</v>
      </c>
    </row>
    <row r="27" spans="1:12" ht="13.5" x14ac:dyDescent="0.25">
      <c r="A27" s="13" t="s">
        <v>121</v>
      </c>
      <c r="B27" s="21" t="s">
        <v>19</v>
      </c>
      <c r="C27" s="34"/>
      <c r="D27" s="34"/>
      <c r="E27" s="40"/>
      <c r="F27" s="106"/>
      <c r="G27" s="34"/>
      <c r="H27" s="40"/>
      <c r="I27" s="38"/>
      <c r="J27" s="36"/>
      <c r="K27" s="34"/>
      <c r="L27" s="40"/>
    </row>
    <row r="28" spans="1:12" ht="13.5" x14ac:dyDescent="0.25">
      <c r="A28" s="13" t="s">
        <v>120</v>
      </c>
      <c r="B28" s="21" t="s">
        <v>19</v>
      </c>
      <c r="C28" s="34"/>
      <c r="D28" s="34"/>
      <c r="E28" s="40"/>
      <c r="F28" s="106"/>
      <c r="G28" s="34"/>
      <c r="H28" s="40"/>
      <c r="I28" s="38"/>
      <c r="J28" s="36"/>
      <c r="K28" s="34"/>
      <c r="L28" s="40"/>
    </row>
    <row r="29" spans="1:12" ht="13.5" x14ac:dyDescent="0.25">
      <c r="A29" s="28" t="s">
        <v>119</v>
      </c>
      <c r="B29" s="59" t="s">
        <v>19</v>
      </c>
      <c r="C29" s="34">
        <v>0</v>
      </c>
      <c r="D29" s="34">
        <v>0</v>
      </c>
      <c r="E29" s="40">
        <v>0</v>
      </c>
      <c r="F29" s="106">
        <v>0</v>
      </c>
      <c r="G29" s="34">
        <v>0</v>
      </c>
      <c r="H29" s="40">
        <v>0</v>
      </c>
      <c r="I29" s="38">
        <v>0</v>
      </c>
      <c r="J29" s="36">
        <v>0</v>
      </c>
      <c r="K29" s="34">
        <v>0</v>
      </c>
      <c r="L29" s="40">
        <v>0</v>
      </c>
    </row>
    <row r="30" spans="1:12" ht="13.5" x14ac:dyDescent="0.25">
      <c r="A30" s="28" t="s">
        <v>109</v>
      </c>
      <c r="B30" s="21" t="s">
        <v>19</v>
      </c>
      <c r="C30" s="34">
        <v>-21754151</v>
      </c>
      <c r="D30" s="34">
        <v>30870709</v>
      </c>
      <c r="E30" s="40">
        <v>20654590</v>
      </c>
      <c r="F30" s="106">
        <v>32552</v>
      </c>
      <c r="G30" s="34">
        <v>8129286</v>
      </c>
      <c r="H30" s="40">
        <v>8129286</v>
      </c>
      <c r="I30" s="38">
        <v>127306498</v>
      </c>
      <c r="J30" s="36">
        <v>-7300766</v>
      </c>
      <c r="K30" s="34">
        <v>-13326631</v>
      </c>
      <c r="L30" s="40">
        <v>-18399516</v>
      </c>
    </row>
    <row r="31" spans="1:12" ht="13.5" x14ac:dyDescent="0.25">
      <c r="A31" s="28" t="s">
        <v>118</v>
      </c>
      <c r="B31" s="21" t="s">
        <v>19</v>
      </c>
      <c r="C31" s="34">
        <v>1887456271</v>
      </c>
      <c r="D31" s="34">
        <v>1941061203</v>
      </c>
      <c r="E31" s="40">
        <v>2032635424</v>
      </c>
      <c r="F31" s="106">
        <v>2081576336</v>
      </c>
      <c r="G31" s="34">
        <v>2075274535</v>
      </c>
      <c r="H31" s="40">
        <v>2075274535</v>
      </c>
      <c r="I31" s="38">
        <v>3286375752</v>
      </c>
      <c r="J31" s="36">
        <v>2429589908</v>
      </c>
      <c r="K31" s="34">
        <v>2583862843</v>
      </c>
      <c r="L31" s="40">
        <v>2320170400</v>
      </c>
    </row>
    <row r="32" spans="1:12" ht="13.5" x14ac:dyDescent="0.25">
      <c r="A32" s="28" t="s">
        <v>117</v>
      </c>
      <c r="B32" s="21" t="s">
        <v>116</v>
      </c>
      <c r="C32" s="34">
        <v>14670739876</v>
      </c>
      <c r="D32" s="34">
        <v>19866883690</v>
      </c>
      <c r="E32" s="40">
        <v>31030504560</v>
      </c>
      <c r="F32" s="106">
        <v>29526460276</v>
      </c>
      <c r="G32" s="34">
        <v>28635284888</v>
      </c>
      <c r="H32" s="40">
        <v>28635284888</v>
      </c>
      <c r="I32" s="38">
        <v>36462164045</v>
      </c>
      <c r="J32" s="36">
        <v>17430065102</v>
      </c>
      <c r="K32" s="34">
        <v>18072260557</v>
      </c>
      <c r="L32" s="40">
        <v>15945471657</v>
      </c>
    </row>
    <row r="33" spans="1:12" ht="13.5" x14ac:dyDescent="0.25">
      <c r="A33" s="28" t="s">
        <v>115</v>
      </c>
      <c r="B33" s="21" t="s">
        <v>114</v>
      </c>
      <c r="C33" s="34">
        <v>129008226</v>
      </c>
      <c r="D33" s="34">
        <v>-112033082</v>
      </c>
      <c r="E33" s="40">
        <v>-94703021</v>
      </c>
      <c r="F33" s="106">
        <v>-81252517</v>
      </c>
      <c r="G33" s="34">
        <v>-3236038</v>
      </c>
      <c r="H33" s="40">
        <v>-3236038</v>
      </c>
      <c r="I33" s="38">
        <v>663600998</v>
      </c>
      <c r="J33" s="36">
        <v>-86005187</v>
      </c>
      <c r="K33" s="34">
        <v>-86044581</v>
      </c>
      <c r="L33" s="40">
        <v>-224648716</v>
      </c>
    </row>
    <row r="34" spans="1:12" ht="13.5" x14ac:dyDescent="0.25">
      <c r="A34" s="28" t="s">
        <v>108</v>
      </c>
      <c r="B34" s="21" t="s">
        <v>19</v>
      </c>
      <c r="C34" s="34">
        <v>134146707</v>
      </c>
      <c r="D34" s="34">
        <v>135403056</v>
      </c>
      <c r="E34" s="40">
        <v>261742707</v>
      </c>
      <c r="F34" s="106">
        <v>17374371</v>
      </c>
      <c r="G34" s="34">
        <v>261410851</v>
      </c>
      <c r="H34" s="40">
        <v>261410851</v>
      </c>
      <c r="I34" s="38">
        <v>163552035</v>
      </c>
      <c r="J34" s="36">
        <v>40379653</v>
      </c>
      <c r="K34" s="34">
        <v>48727082</v>
      </c>
      <c r="L34" s="40">
        <v>54551196</v>
      </c>
    </row>
    <row r="35" spans="1:12" ht="13.5" x14ac:dyDescent="0.25">
      <c r="A35" s="28" t="s">
        <v>113</v>
      </c>
      <c r="B35" s="21" t="s">
        <v>19</v>
      </c>
      <c r="C35" s="34">
        <v>6151404560</v>
      </c>
      <c r="D35" s="34">
        <v>7358101972</v>
      </c>
      <c r="E35" s="40">
        <v>8695385705</v>
      </c>
      <c r="F35" s="106">
        <v>2336537666</v>
      </c>
      <c r="G35" s="34">
        <v>2833138830</v>
      </c>
      <c r="H35" s="40">
        <v>2833138830</v>
      </c>
      <c r="I35" s="38">
        <v>8136985965</v>
      </c>
      <c r="J35" s="36">
        <v>3286952880</v>
      </c>
      <c r="K35" s="34">
        <v>4814314305</v>
      </c>
      <c r="L35" s="40">
        <v>6785222214</v>
      </c>
    </row>
    <row r="36" spans="1:12" ht="13.5" x14ac:dyDescent="0.25">
      <c r="A36" s="28" t="s">
        <v>112</v>
      </c>
      <c r="B36" s="21" t="s">
        <v>19</v>
      </c>
      <c r="C36" s="34">
        <v>803609369</v>
      </c>
      <c r="D36" s="34">
        <v>803609369</v>
      </c>
      <c r="E36" s="40">
        <v>803609369</v>
      </c>
      <c r="F36" s="106">
        <v>0</v>
      </c>
      <c r="G36" s="34">
        <v>0</v>
      </c>
      <c r="H36" s="40">
        <v>0</v>
      </c>
      <c r="I36" s="38">
        <v>803609369</v>
      </c>
      <c r="J36" s="36">
        <v>5180136</v>
      </c>
      <c r="K36" s="34">
        <v>5180136</v>
      </c>
      <c r="L36" s="40">
        <v>5180136</v>
      </c>
    </row>
    <row r="37" spans="1:12" ht="13.5" x14ac:dyDescent="0.25">
      <c r="A37" s="120" t="s">
        <v>111</v>
      </c>
      <c r="B37" s="119" t="s">
        <v>19</v>
      </c>
      <c r="C37" s="115">
        <f>SUM(C29:C36)</f>
        <v>23754610858</v>
      </c>
      <c r="D37" s="115">
        <f>SUM(D29:D36)</f>
        <v>30023896917</v>
      </c>
      <c r="E37" s="114">
        <f>SUM(E29:E36)</f>
        <v>42749829334</v>
      </c>
      <c r="F37" s="118">
        <f>SUM(F29:F36)</f>
        <v>33880728684</v>
      </c>
      <c r="G37" s="115">
        <f>SUM(G29:G36)</f>
        <v>33810002352</v>
      </c>
      <c r="H37" s="114">
        <f>SUM(H29:H36)</f>
        <v>33810002352</v>
      </c>
      <c r="I37" s="117">
        <f>SUM(I29:I36)</f>
        <v>49643594662</v>
      </c>
      <c r="J37" s="116">
        <f>SUM(J29:J36)</f>
        <v>23098861726</v>
      </c>
      <c r="K37" s="115">
        <f>SUM(K29:K36)</f>
        <v>25424973711</v>
      </c>
      <c r="L37" s="114">
        <f>SUM(L29:L36)</f>
        <v>24867547371</v>
      </c>
    </row>
    <row r="38" spans="1:12" ht="13.5" x14ac:dyDescent="0.25">
      <c r="A38" s="13" t="s">
        <v>110</v>
      </c>
      <c r="B38" s="21" t="s">
        <v>19</v>
      </c>
      <c r="C38" s="34"/>
      <c r="D38" s="34"/>
      <c r="E38" s="40"/>
      <c r="F38" s="106"/>
      <c r="G38" s="34"/>
      <c r="H38" s="40"/>
      <c r="I38" s="38"/>
      <c r="J38" s="36"/>
      <c r="K38" s="34"/>
      <c r="L38" s="40"/>
    </row>
    <row r="39" spans="1:12" ht="13.5" x14ac:dyDescent="0.25">
      <c r="A39" s="28" t="s">
        <v>109</v>
      </c>
      <c r="B39" s="21" t="s">
        <v>65</v>
      </c>
      <c r="C39" s="34">
        <v>360464344</v>
      </c>
      <c r="D39" s="34">
        <v>315376399</v>
      </c>
      <c r="E39" s="40">
        <v>396120072</v>
      </c>
      <c r="F39" s="106">
        <v>87406006</v>
      </c>
      <c r="G39" s="34">
        <v>97784961</v>
      </c>
      <c r="H39" s="40">
        <v>97784961</v>
      </c>
      <c r="I39" s="38">
        <v>56926641</v>
      </c>
      <c r="J39" s="36">
        <v>37607186</v>
      </c>
      <c r="K39" s="34">
        <v>42912447</v>
      </c>
      <c r="L39" s="40">
        <v>46849675</v>
      </c>
    </row>
    <row r="40" spans="1:12" ht="13.5" x14ac:dyDescent="0.25">
      <c r="A40" s="28" t="s">
        <v>108</v>
      </c>
      <c r="B40" s="21" t="s">
        <v>74</v>
      </c>
      <c r="C40" s="34">
        <v>202915774</v>
      </c>
      <c r="D40" s="34">
        <v>224273744</v>
      </c>
      <c r="E40" s="40">
        <v>227515798</v>
      </c>
      <c r="F40" s="106">
        <v>1411567</v>
      </c>
      <c r="G40" s="34">
        <v>746550722</v>
      </c>
      <c r="H40" s="40">
        <v>746550722</v>
      </c>
      <c r="I40" s="38">
        <v>774194466</v>
      </c>
      <c r="J40" s="36">
        <v>1080135</v>
      </c>
      <c r="K40" s="34">
        <v>1131305</v>
      </c>
      <c r="L40" s="40">
        <v>1185187</v>
      </c>
    </row>
    <row r="41" spans="1:12" ht="13.5" x14ac:dyDescent="0.25">
      <c r="A41" s="28" t="s">
        <v>107</v>
      </c>
      <c r="B41" s="21" t="s">
        <v>19</v>
      </c>
      <c r="C41" s="34">
        <v>0</v>
      </c>
      <c r="D41" s="34">
        <v>0</v>
      </c>
      <c r="E41" s="40">
        <v>0</v>
      </c>
      <c r="F41" s="106">
        <v>1240672</v>
      </c>
      <c r="G41" s="34">
        <v>4764689924</v>
      </c>
      <c r="H41" s="40">
        <v>4764689924</v>
      </c>
      <c r="I41" s="38">
        <v>112992550</v>
      </c>
      <c r="J41" s="36">
        <v>4698924721</v>
      </c>
      <c r="K41" s="34">
        <v>2230455327</v>
      </c>
      <c r="L41" s="40">
        <v>-220267180</v>
      </c>
    </row>
    <row r="42" spans="1:12" ht="13.5" x14ac:dyDescent="0.25">
      <c r="A42" s="28" t="s">
        <v>106</v>
      </c>
      <c r="B42" s="21" t="s">
        <v>19</v>
      </c>
      <c r="C42" s="34">
        <v>1899425465</v>
      </c>
      <c r="D42" s="34">
        <v>2305203675</v>
      </c>
      <c r="E42" s="40">
        <v>2068597766</v>
      </c>
      <c r="F42" s="106">
        <v>395199311</v>
      </c>
      <c r="G42" s="34">
        <v>590358056</v>
      </c>
      <c r="H42" s="40">
        <v>590358056</v>
      </c>
      <c r="I42" s="38">
        <v>1515244450</v>
      </c>
      <c r="J42" s="36">
        <v>24187391</v>
      </c>
      <c r="K42" s="34">
        <v>24213440</v>
      </c>
      <c r="L42" s="40">
        <v>24213475</v>
      </c>
    </row>
    <row r="43" spans="1:12" ht="13.5" x14ac:dyDescent="0.25">
      <c r="A43" s="120" t="s">
        <v>105</v>
      </c>
      <c r="B43" s="124" t="s">
        <v>19</v>
      </c>
      <c r="C43" s="115">
        <f>SUM(C39:C42)</f>
        <v>2462805583</v>
      </c>
      <c r="D43" s="79">
        <f>SUM(D39:D42)</f>
        <v>2844853818</v>
      </c>
      <c r="E43" s="121">
        <f>SUM(E39:E42)</f>
        <v>2692233636</v>
      </c>
      <c r="F43" s="123">
        <f>SUM(F39:F42)</f>
        <v>485257556</v>
      </c>
      <c r="G43" s="79">
        <f>SUM(G39:G42)</f>
        <v>6199383663</v>
      </c>
      <c r="H43" s="121">
        <f>SUM(H39:H42)</f>
        <v>6199383663</v>
      </c>
      <c r="I43" s="123">
        <f>SUM(I39:I42)</f>
        <v>2459358107</v>
      </c>
      <c r="J43" s="122">
        <f>SUM(J39:J42)</f>
        <v>4761799433</v>
      </c>
      <c r="K43" s="79">
        <f>SUM(K39:K42)</f>
        <v>2298712519</v>
      </c>
      <c r="L43" s="121">
        <f>SUM(L39:L42)</f>
        <v>-148018843</v>
      </c>
    </row>
    <row r="44" spans="1:12" ht="13.5" x14ac:dyDescent="0.25">
      <c r="A44" s="120" t="s">
        <v>104</v>
      </c>
      <c r="B44" s="119" t="s">
        <v>19</v>
      </c>
      <c r="C44" s="115">
        <f>+C37+C43</f>
        <v>26217416441</v>
      </c>
      <c r="D44" s="115">
        <f>+D37+D43</f>
        <v>32868750735</v>
      </c>
      <c r="E44" s="114">
        <f>+E37+E43</f>
        <v>45442062970</v>
      </c>
      <c r="F44" s="118">
        <f>+F37+F43</f>
        <v>34365986240</v>
      </c>
      <c r="G44" s="115">
        <f>+G37+G43</f>
        <v>40009386015</v>
      </c>
      <c r="H44" s="114">
        <f>+H37+H43</f>
        <v>40009386015</v>
      </c>
      <c r="I44" s="117">
        <f>+I37+I43</f>
        <v>52102952769</v>
      </c>
      <c r="J44" s="116">
        <f>+J37+J43</f>
        <v>27860661159</v>
      </c>
      <c r="K44" s="115">
        <f>+K37+K43</f>
        <v>27723686230</v>
      </c>
      <c r="L44" s="114">
        <f>+L37+L43</f>
        <v>24719528528</v>
      </c>
    </row>
    <row r="45" spans="1:12" ht="13.5" x14ac:dyDescent="0.25">
      <c r="A45" s="113" t="s">
        <v>103</v>
      </c>
      <c r="B45" s="112" t="s">
        <v>96</v>
      </c>
      <c r="C45" s="108">
        <f>+C26-C44</f>
        <v>63092575141</v>
      </c>
      <c r="D45" s="108">
        <f>+D26-D44</f>
        <v>67379235839</v>
      </c>
      <c r="E45" s="107">
        <f>+E26-E44</f>
        <v>43391782738</v>
      </c>
      <c r="F45" s="111">
        <f>+F26-F44</f>
        <v>64679052294</v>
      </c>
      <c r="G45" s="108">
        <f>+G26-G44</f>
        <v>77664346848</v>
      </c>
      <c r="H45" s="107">
        <f>+H26-H44</f>
        <v>77664346848</v>
      </c>
      <c r="I45" s="110">
        <f>+I26-I44</f>
        <v>65499242850</v>
      </c>
      <c r="J45" s="109">
        <f>+J26-J44</f>
        <v>53484896806</v>
      </c>
      <c r="K45" s="108">
        <f>+K26-K44</f>
        <v>62982697426</v>
      </c>
      <c r="L45" s="107">
        <f>+L26-L44</f>
        <v>67685309877</v>
      </c>
    </row>
    <row r="46" spans="1:12" ht="13.5" x14ac:dyDescent="0.25">
      <c r="A46" s="13" t="s">
        <v>102</v>
      </c>
      <c r="B46" s="21" t="s">
        <v>19</v>
      </c>
      <c r="C46" s="34"/>
      <c r="D46" s="34"/>
      <c r="E46" s="40"/>
      <c r="F46" s="106"/>
      <c r="G46" s="34"/>
      <c r="H46" s="40"/>
      <c r="I46" s="38"/>
      <c r="J46" s="36"/>
      <c r="K46" s="34"/>
      <c r="L46" s="40"/>
    </row>
    <row r="47" spans="1:12" ht="13.5" x14ac:dyDescent="0.25">
      <c r="A47" s="28" t="s">
        <v>101</v>
      </c>
      <c r="B47" s="21" t="s">
        <v>52</v>
      </c>
      <c r="C47" s="34">
        <v>16388227981</v>
      </c>
      <c r="D47" s="34">
        <v>14191188307</v>
      </c>
      <c r="E47" s="40">
        <v>18602269118</v>
      </c>
      <c r="F47" s="106">
        <v>15205592678</v>
      </c>
      <c r="G47" s="34">
        <v>30052552061</v>
      </c>
      <c r="H47" s="40">
        <v>30052552061</v>
      </c>
      <c r="I47" s="38">
        <v>11572297016</v>
      </c>
      <c r="J47" s="36">
        <v>6762495956</v>
      </c>
      <c r="K47" s="34">
        <v>9193971835</v>
      </c>
      <c r="L47" s="40">
        <v>10809893064</v>
      </c>
    </row>
    <row r="48" spans="1:12" ht="13.5" x14ac:dyDescent="0.25">
      <c r="A48" s="28" t="s">
        <v>100</v>
      </c>
      <c r="B48" s="21" t="s">
        <v>99</v>
      </c>
      <c r="C48" s="34">
        <v>6718372732</v>
      </c>
      <c r="D48" s="34">
        <v>6498318583</v>
      </c>
      <c r="E48" s="40">
        <v>6067543411</v>
      </c>
      <c r="F48" s="106">
        <v>24977</v>
      </c>
      <c r="G48" s="34">
        <v>1973989378</v>
      </c>
      <c r="H48" s="40">
        <v>1973989378</v>
      </c>
      <c r="I48" s="38">
        <v>5689311863</v>
      </c>
      <c r="J48" s="36">
        <v>-17475934</v>
      </c>
      <c r="K48" s="34">
        <v>-17475934</v>
      </c>
      <c r="L48" s="40">
        <v>-23479487</v>
      </c>
    </row>
    <row r="49" spans="1:12" ht="13.5" x14ac:dyDescent="0.25">
      <c r="A49" s="28" t="s">
        <v>98</v>
      </c>
      <c r="B49" s="21" t="s">
        <v>19</v>
      </c>
      <c r="C49" s="34">
        <v>100</v>
      </c>
      <c r="D49" s="34">
        <v>100</v>
      </c>
      <c r="E49" s="40">
        <v>100</v>
      </c>
      <c r="F49" s="106">
        <v>0</v>
      </c>
      <c r="G49" s="34">
        <v>0</v>
      </c>
      <c r="H49" s="40">
        <v>0</v>
      </c>
      <c r="I49" s="38">
        <v>100</v>
      </c>
      <c r="J49" s="36">
        <v>0</v>
      </c>
      <c r="K49" s="34">
        <v>0</v>
      </c>
      <c r="L49" s="40">
        <v>0</v>
      </c>
    </row>
    <row r="50" spans="1:12" ht="13.5" x14ac:dyDescent="0.25">
      <c r="A50" s="105" t="s">
        <v>97</v>
      </c>
      <c r="B50" s="86" t="s">
        <v>96</v>
      </c>
      <c r="C50" s="87">
        <f>SUM(C47:C49)</f>
        <v>23106600813</v>
      </c>
      <c r="D50" s="87">
        <f>SUM(D47:D49)</f>
        <v>20689506990</v>
      </c>
      <c r="E50" s="90">
        <f>SUM(E47:E49)</f>
        <v>24669812629</v>
      </c>
      <c r="F50" s="91">
        <f>SUM(F47:F49)</f>
        <v>15205617655</v>
      </c>
      <c r="G50" s="87">
        <f>SUM(G47:G49)</f>
        <v>32026541439</v>
      </c>
      <c r="H50" s="90">
        <f>SUM(H47:H49)</f>
        <v>32026541439</v>
      </c>
      <c r="I50" s="89">
        <f>SUM(I47:I49)</f>
        <v>17261608979</v>
      </c>
      <c r="J50" s="92">
        <f>SUM(J47:J49)</f>
        <v>6745020022</v>
      </c>
      <c r="K50" s="87">
        <f>SUM(K47:K49)</f>
        <v>9176495901</v>
      </c>
      <c r="L50" s="90">
        <f>SUM(L47:L49)</f>
        <v>10786413577</v>
      </c>
    </row>
    <row r="51" spans="1:12" ht="13.5" x14ac:dyDescent="0.25">
      <c r="A51" s="104" t="s">
        <v>77</v>
      </c>
      <c r="B51" s="102"/>
      <c r="C51" s="100"/>
      <c r="D51" s="100"/>
      <c r="E51" s="100"/>
      <c r="F51" s="100"/>
      <c r="G51" s="100"/>
      <c r="H51" s="100"/>
      <c r="I51" s="100"/>
      <c r="J51" s="100"/>
      <c r="K51" s="100"/>
      <c r="L51" s="100"/>
    </row>
    <row r="52" spans="1:12" ht="13.5" x14ac:dyDescent="0.25">
      <c r="A52" s="103" t="s">
        <v>95</v>
      </c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</row>
    <row r="53" spans="1:12" ht="13.5" x14ac:dyDescent="0.25">
      <c r="A53" s="3" t="s">
        <v>94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91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89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88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87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86</v>
      </c>
      <c r="B61" s="102"/>
      <c r="C61" s="101"/>
      <c r="D61" s="101"/>
      <c r="E61" s="100"/>
      <c r="F61" s="100"/>
      <c r="G61" s="100"/>
      <c r="H61" s="100"/>
      <c r="I61" s="100"/>
      <c r="J61" s="100"/>
      <c r="K61" s="100"/>
      <c r="L61" s="10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29E4B-AFD5-4AC4-8326-3B34C9A2B131}">
  <sheetPr>
    <pageSetUpPr fitToPage="1"/>
  </sheetPr>
  <dimension ref="A1:L43"/>
  <sheetViews>
    <sheetView showGridLines="0" tabSelected="1" workbookViewId="0">
      <selection activeCell="O10" sqref="O10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135" t="s">
        <v>173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5"/>
      <c r="J2" s="97" t="s">
        <v>7</v>
      </c>
      <c r="K2" s="98"/>
      <c r="L2" s="99"/>
    </row>
    <row r="3" spans="1:12" ht="24.95" customHeight="1" x14ac:dyDescent="0.2">
      <c r="A3" s="8" t="s">
        <v>8</v>
      </c>
      <c r="B3" s="134" t="s">
        <v>149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1" t="s">
        <v>13</v>
      </c>
      <c r="I3" s="133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172</v>
      </c>
      <c r="B4" s="14" t="s">
        <v>19</v>
      </c>
      <c r="C4" s="129"/>
      <c r="D4" s="129"/>
      <c r="E4" s="128"/>
      <c r="F4" s="132"/>
      <c r="G4" s="129"/>
      <c r="H4" s="128"/>
      <c r="I4" s="131"/>
      <c r="J4" s="130"/>
      <c r="K4" s="129"/>
      <c r="L4" s="128"/>
    </row>
    <row r="5" spans="1:12" ht="13.5" x14ac:dyDescent="0.25">
      <c r="A5" s="13" t="s">
        <v>156</v>
      </c>
      <c r="B5" s="21" t="s">
        <v>19</v>
      </c>
      <c r="C5" s="34"/>
      <c r="D5" s="34"/>
      <c r="E5" s="40"/>
      <c r="F5" s="106"/>
      <c r="G5" s="34"/>
      <c r="H5" s="40"/>
      <c r="I5" s="38"/>
      <c r="J5" s="36"/>
      <c r="K5" s="34"/>
      <c r="L5" s="40"/>
    </row>
    <row r="6" spans="1:12" ht="13.5" x14ac:dyDescent="0.25">
      <c r="A6" s="28" t="s">
        <v>37</v>
      </c>
      <c r="B6" s="21" t="s">
        <v>19</v>
      </c>
      <c r="C6" s="34">
        <v>382319366</v>
      </c>
      <c r="D6" s="34">
        <v>1627563289</v>
      </c>
      <c r="E6" s="40">
        <v>918789868</v>
      </c>
      <c r="F6" s="106">
        <v>0</v>
      </c>
      <c r="G6" s="34">
        <v>-136925501</v>
      </c>
      <c r="H6" s="40">
        <v>-136925501</v>
      </c>
      <c r="I6" s="38">
        <v>1050205697</v>
      </c>
      <c r="J6" s="36">
        <v>0</v>
      </c>
      <c r="K6" s="34">
        <v>0</v>
      </c>
      <c r="L6" s="40">
        <v>0</v>
      </c>
    </row>
    <row r="7" spans="1:12" ht="13.5" x14ac:dyDescent="0.25">
      <c r="A7" s="28" t="s">
        <v>171</v>
      </c>
      <c r="B7" s="21" t="s">
        <v>19</v>
      </c>
      <c r="C7" s="34">
        <v>11458090985</v>
      </c>
      <c r="D7" s="34">
        <v>18685582071</v>
      </c>
      <c r="E7" s="40">
        <v>19818743816</v>
      </c>
      <c r="F7" s="106">
        <v>63954309032</v>
      </c>
      <c r="G7" s="34">
        <v>79896018672</v>
      </c>
      <c r="H7" s="40">
        <v>79896018672</v>
      </c>
      <c r="I7" s="38">
        <v>27911472745</v>
      </c>
      <c r="J7" s="36">
        <v>56187603399</v>
      </c>
      <c r="K7" s="34">
        <v>62640060725</v>
      </c>
      <c r="L7" s="40">
        <v>70054989161</v>
      </c>
    </row>
    <row r="8" spans="1:12" ht="13.5" x14ac:dyDescent="0.25">
      <c r="A8" s="28" t="s">
        <v>170</v>
      </c>
      <c r="B8" s="21" t="s">
        <v>19</v>
      </c>
      <c r="C8" s="34">
        <v>931419898</v>
      </c>
      <c r="D8" s="34">
        <v>10747344190</v>
      </c>
      <c r="E8" s="40">
        <v>6516202795</v>
      </c>
      <c r="F8" s="106">
        <v>1266759367</v>
      </c>
      <c r="G8" s="34">
        <v>467379905</v>
      </c>
      <c r="H8" s="40">
        <v>467379905</v>
      </c>
      <c r="I8" s="38">
        <v>7473675947</v>
      </c>
      <c r="J8" s="36">
        <v>421201918</v>
      </c>
      <c r="K8" s="34">
        <v>426397056</v>
      </c>
      <c r="L8" s="40">
        <v>387165657</v>
      </c>
    </row>
    <row r="9" spans="1:12" ht="13.5" x14ac:dyDescent="0.25">
      <c r="A9" s="28" t="s">
        <v>169</v>
      </c>
      <c r="B9" s="21" t="s">
        <v>9</v>
      </c>
      <c r="C9" s="34">
        <v>350268369</v>
      </c>
      <c r="D9" s="34">
        <v>1017908335</v>
      </c>
      <c r="E9" s="40">
        <v>1189994414</v>
      </c>
      <c r="F9" s="106">
        <v>1504336235</v>
      </c>
      <c r="G9" s="34">
        <v>1911358267</v>
      </c>
      <c r="H9" s="40">
        <v>1911358267</v>
      </c>
      <c r="I9" s="38">
        <v>2130641826</v>
      </c>
      <c r="J9" s="36">
        <v>1596133881</v>
      </c>
      <c r="K9" s="34">
        <v>1648964396</v>
      </c>
      <c r="L9" s="40">
        <v>1726344198</v>
      </c>
    </row>
    <row r="10" spans="1:12" ht="13.5" x14ac:dyDescent="0.25">
      <c r="A10" s="28" t="s">
        <v>168</v>
      </c>
      <c r="B10" s="21" t="s">
        <v>9</v>
      </c>
      <c r="C10" s="34">
        <v>638561218</v>
      </c>
      <c r="D10" s="34">
        <v>1629858654</v>
      </c>
      <c r="E10" s="40">
        <v>1419735312</v>
      </c>
      <c r="F10" s="106">
        <v>1379170614</v>
      </c>
      <c r="G10" s="34">
        <v>1393425040</v>
      </c>
      <c r="H10" s="40">
        <v>1393425040</v>
      </c>
      <c r="I10" s="38">
        <v>1608789048</v>
      </c>
      <c r="J10" s="36">
        <v>1006365847</v>
      </c>
      <c r="K10" s="34">
        <v>866299613</v>
      </c>
      <c r="L10" s="40">
        <v>873293103</v>
      </c>
    </row>
    <row r="11" spans="1:12" ht="13.5" x14ac:dyDescent="0.25">
      <c r="A11" s="28" t="s">
        <v>28</v>
      </c>
      <c r="B11" s="21" t="s">
        <v>19</v>
      </c>
      <c r="C11" s="34">
        <v>0</v>
      </c>
      <c r="D11" s="34">
        <v>14811786</v>
      </c>
      <c r="E11" s="40">
        <v>61638229</v>
      </c>
      <c r="F11" s="106">
        <v>572303</v>
      </c>
      <c r="G11" s="34">
        <v>229903</v>
      </c>
      <c r="H11" s="40">
        <v>229903</v>
      </c>
      <c r="I11" s="38">
        <v>79353583</v>
      </c>
      <c r="J11" s="36">
        <v>339964438</v>
      </c>
      <c r="K11" s="34">
        <v>356084547</v>
      </c>
      <c r="L11" s="40">
        <v>373398364</v>
      </c>
    </row>
    <row r="12" spans="1:12" ht="13.5" x14ac:dyDescent="0.25">
      <c r="A12" s="28" t="s">
        <v>31</v>
      </c>
      <c r="B12" s="21" t="s">
        <v>19</v>
      </c>
      <c r="C12" s="34">
        <v>0</v>
      </c>
      <c r="D12" s="34">
        <v>2656</v>
      </c>
      <c r="E12" s="40">
        <v>11859</v>
      </c>
      <c r="F12" s="106">
        <v>160000</v>
      </c>
      <c r="G12" s="34">
        <v>200000</v>
      </c>
      <c r="H12" s="40">
        <v>200000</v>
      </c>
      <c r="I12" s="38">
        <v>8036</v>
      </c>
      <c r="J12" s="36">
        <v>0</v>
      </c>
      <c r="K12" s="34">
        <v>0</v>
      </c>
      <c r="L12" s="40">
        <v>0</v>
      </c>
    </row>
    <row r="13" spans="1:12" ht="13.5" x14ac:dyDescent="0.25">
      <c r="A13" s="13" t="s">
        <v>152</v>
      </c>
      <c r="B13" s="21" t="s">
        <v>19</v>
      </c>
      <c r="C13" s="34"/>
      <c r="D13" s="34"/>
      <c r="E13" s="40"/>
      <c r="F13" s="106"/>
      <c r="G13" s="34"/>
      <c r="H13" s="40"/>
      <c r="I13" s="38"/>
      <c r="J13" s="36"/>
      <c r="K13" s="34"/>
      <c r="L13" s="40"/>
    </row>
    <row r="14" spans="1:12" ht="13.5" x14ac:dyDescent="0.25">
      <c r="A14" s="28" t="s">
        <v>167</v>
      </c>
      <c r="B14" s="21" t="s">
        <v>19</v>
      </c>
      <c r="C14" s="34">
        <v>-12340490695</v>
      </c>
      <c r="D14" s="34">
        <v>-35884050715</v>
      </c>
      <c r="E14" s="40">
        <v>-39594044386</v>
      </c>
      <c r="F14" s="106">
        <v>-58894246729</v>
      </c>
      <c r="G14" s="34">
        <v>-78094438097</v>
      </c>
      <c r="H14" s="40">
        <v>-78094438097</v>
      </c>
      <c r="I14" s="38">
        <v>-46651998626</v>
      </c>
      <c r="J14" s="36">
        <v>-80721339778</v>
      </c>
      <c r="K14" s="34">
        <v>-89947209916</v>
      </c>
      <c r="L14" s="40">
        <v>-100565535231</v>
      </c>
    </row>
    <row r="15" spans="1:12" ht="13.5" x14ac:dyDescent="0.25">
      <c r="A15" s="28" t="s">
        <v>166</v>
      </c>
      <c r="B15" s="21" t="s">
        <v>19</v>
      </c>
      <c r="C15" s="34">
        <v>-2951441</v>
      </c>
      <c r="D15" s="34">
        <v>-9599824</v>
      </c>
      <c r="E15" s="40">
        <v>-16893740</v>
      </c>
      <c r="F15" s="106">
        <v>-216904348</v>
      </c>
      <c r="G15" s="34">
        <v>-237296465</v>
      </c>
      <c r="H15" s="40">
        <v>-237296465</v>
      </c>
      <c r="I15" s="38">
        <v>-15830824</v>
      </c>
      <c r="J15" s="36">
        <v>-294544763</v>
      </c>
      <c r="K15" s="34">
        <v>-319088659</v>
      </c>
      <c r="L15" s="40">
        <v>-347156185</v>
      </c>
    </row>
    <row r="16" spans="1:12" ht="13.5" x14ac:dyDescent="0.25">
      <c r="A16" s="28" t="s">
        <v>165</v>
      </c>
      <c r="B16" s="21" t="s">
        <v>9</v>
      </c>
      <c r="C16" s="34">
        <v>56148365</v>
      </c>
      <c r="D16" s="34">
        <v>0</v>
      </c>
      <c r="E16" s="40">
        <v>-1154605</v>
      </c>
      <c r="F16" s="106">
        <v>-60777365</v>
      </c>
      <c r="G16" s="34">
        <v>-21742137</v>
      </c>
      <c r="H16" s="40">
        <v>-21742137</v>
      </c>
      <c r="I16" s="38">
        <v>2185880</v>
      </c>
      <c r="J16" s="36">
        <v>-7585902</v>
      </c>
      <c r="K16" s="34">
        <v>-7908403</v>
      </c>
      <c r="L16" s="40">
        <v>-8239766</v>
      </c>
    </row>
    <row r="17" spans="1:12" ht="13.5" x14ac:dyDescent="0.25">
      <c r="A17" s="120" t="s">
        <v>164</v>
      </c>
      <c r="B17" s="119" t="s">
        <v>19</v>
      </c>
      <c r="C17" s="115">
        <f>SUM(C6:C16)</f>
        <v>1473366065</v>
      </c>
      <c r="D17" s="115">
        <f>SUM(D6:D16)</f>
        <v>-2170579558</v>
      </c>
      <c r="E17" s="114">
        <f>SUM(E6:E16)</f>
        <v>-9686976438</v>
      </c>
      <c r="F17" s="118">
        <f>SUM(F6:F16)</f>
        <v>8933379109</v>
      </c>
      <c r="G17" s="115">
        <f>SUM(G6:G16)</f>
        <v>5178209587</v>
      </c>
      <c r="H17" s="117">
        <f>SUM(H6:H16)</f>
        <v>5178209587</v>
      </c>
      <c r="I17" s="118">
        <f>SUM(I6:I16)</f>
        <v>-6411496688</v>
      </c>
      <c r="J17" s="116">
        <f>SUM(J6:J16)</f>
        <v>-21472200960</v>
      </c>
      <c r="K17" s="115">
        <f>SUM(K6:K16)</f>
        <v>-24336400641</v>
      </c>
      <c r="L17" s="114">
        <f>SUM(L6:L16)</f>
        <v>-27505740699</v>
      </c>
    </row>
    <row r="18" spans="1:12" ht="5.0999999999999996" customHeight="1" x14ac:dyDescent="0.25">
      <c r="A18" s="140" t="s">
        <v>149</v>
      </c>
      <c r="B18" s="21"/>
      <c r="C18" s="34"/>
      <c r="D18" s="34"/>
      <c r="E18" s="40"/>
      <c r="F18" s="106"/>
      <c r="G18" s="34"/>
      <c r="H18" s="40"/>
      <c r="I18" s="38"/>
      <c r="J18" s="36"/>
      <c r="K18" s="34"/>
      <c r="L18" s="40"/>
    </row>
    <row r="19" spans="1:12" ht="13.5" x14ac:dyDescent="0.25">
      <c r="A19" s="13" t="s">
        <v>163</v>
      </c>
      <c r="B19" s="21" t="s">
        <v>19</v>
      </c>
      <c r="C19" s="34"/>
      <c r="D19" s="34"/>
      <c r="E19" s="40"/>
      <c r="F19" s="106"/>
      <c r="G19" s="34"/>
      <c r="H19" s="40"/>
      <c r="I19" s="38"/>
      <c r="J19" s="36"/>
      <c r="K19" s="34"/>
      <c r="L19" s="40"/>
    </row>
    <row r="20" spans="1:12" ht="13.5" x14ac:dyDescent="0.25">
      <c r="A20" s="13" t="s">
        <v>156</v>
      </c>
      <c r="B20" s="21" t="s">
        <v>19</v>
      </c>
      <c r="C20" s="61"/>
      <c r="D20" s="61"/>
      <c r="E20" s="137"/>
      <c r="F20" s="139"/>
      <c r="G20" s="61"/>
      <c r="H20" s="137"/>
      <c r="I20" s="63"/>
      <c r="J20" s="138"/>
      <c r="K20" s="61"/>
      <c r="L20" s="137"/>
    </row>
    <row r="21" spans="1:12" ht="13.5" x14ac:dyDescent="0.25">
      <c r="A21" s="28" t="s">
        <v>162</v>
      </c>
      <c r="B21" s="21" t="s">
        <v>19</v>
      </c>
      <c r="C21" s="34">
        <v>2440920</v>
      </c>
      <c r="D21" s="34">
        <v>2668943</v>
      </c>
      <c r="E21" s="40">
        <v>0</v>
      </c>
      <c r="F21" s="127">
        <v>0</v>
      </c>
      <c r="G21" s="73">
        <v>0</v>
      </c>
      <c r="H21" s="125">
        <v>0</v>
      </c>
      <c r="I21" s="38">
        <v>2844238</v>
      </c>
      <c r="J21" s="126">
        <v>659391</v>
      </c>
      <c r="K21" s="73">
        <v>130885</v>
      </c>
      <c r="L21" s="125">
        <v>136908</v>
      </c>
    </row>
    <row r="22" spans="1:12" ht="13.5" x14ac:dyDescent="0.25">
      <c r="A22" s="28" t="s">
        <v>19</v>
      </c>
      <c r="B22" s="21" t="s">
        <v>19</v>
      </c>
      <c r="C22" s="34"/>
      <c r="D22" s="73"/>
      <c r="E22" s="125"/>
      <c r="F22" s="106"/>
      <c r="G22" s="34"/>
      <c r="H22" s="40"/>
      <c r="I22" s="38"/>
      <c r="J22" s="36"/>
      <c r="K22" s="34"/>
      <c r="L22" s="40"/>
    </row>
    <row r="23" spans="1:12" ht="13.5" x14ac:dyDescent="0.25">
      <c r="A23" s="28" t="s">
        <v>161</v>
      </c>
      <c r="B23" s="21" t="s">
        <v>19</v>
      </c>
      <c r="C23" s="73">
        <v>-29087988</v>
      </c>
      <c r="D23" s="34">
        <v>-28284327</v>
      </c>
      <c r="E23" s="40">
        <v>2404892</v>
      </c>
      <c r="F23" s="127">
        <v>0</v>
      </c>
      <c r="G23" s="73">
        <v>0</v>
      </c>
      <c r="H23" s="125">
        <v>0</v>
      </c>
      <c r="I23" s="38">
        <v>-501040</v>
      </c>
      <c r="J23" s="126">
        <v>-1194487</v>
      </c>
      <c r="K23" s="73">
        <v>-1249440</v>
      </c>
      <c r="L23" s="125">
        <v>-1306910</v>
      </c>
    </row>
    <row r="24" spans="1:12" ht="13.5" x14ac:dyDescent="0.25">
      <c r="A24" s="28" t="s">
        <v>160</v>
      </c>
      <c r="B24" s="21" t="s">
        <v>19</v>
      </c>
      <c r="C24" s="34">
        <v>0</v>
      </c>
      <c r="D24" s="34">
        <v>-973168</v>
      </c>
      <c r="E24" s="40">
        <v>0</v>
      </c>
      <c r="F24" s="106">
        <v>-851263</v>
      </c>
      <c r="G24" s="34">
        <v>-851263</v>
      </c>
      <c r="H24" s="40">
        <v>-851263</v>
      </c>
      <c r="I24" s="38">
        <v>3453474</v>
      </c>
      <c r="J24" s="36">
        <v>0</v>
      </c>
      <c r="K24" s="34">
        <v>0</v>
      </c>
      <c r="L24" s="40">
        <v>0</v>
      </c>
    </row>
    <row r="25" spans="1:12" ht="13.5" x14ac:dyDescent="0.25">
      <c r="A25" s="13" t="s">
        <v>152</v>
      </c>
      <c r="B25" s="21" t="s">
        <v>19</v>
      </c>
      <c r="C25" s="34"/>
      <c r="D25" s="34"/>
      <c r="E25" s="40"/>
      <c r="F25" s="106"/>
      <c r="G25" s="34"/>
      <c r="H25" s="40"/>
      <c r="I25" s="38"/>
      <c r="J25" s="36"/>
      <c r="K25" s="34"/>
      <c r="L25" s="40"/>
    </row>
    <row r="26" spans="1:12" ht="13.5" x14ac:dyDescent="0.25">
      <c r="A26" s="28" t="s">
        <v>159</v>
      </c>
      <c r="B26" s="21" t="s">
        <v>19</v>
      </c>
      <c r="C26" s="34">
        <v>-1328209883</v>
      </c>
      <c r="D26" s="34">
        <v>-2252388375</v>
      </c>
      <c r="E26" s="40">
        <v>-2384811654</v>
      </c>
      <c r="F26" s="106">
        <v>-2903842290</v>
      </c>
      <c r="G26" s="34">
        <v>-2922720795</v>
      </c>
      <c r="H26" s="40">
        <v>-2922720795</v>
      </c>
      <c r="I26" s="38">
        <v>-2696756201</v>
      </c>
      <c r="J26" s="36">
        <v>-2329785984</v>
      </c>
      <c r="K26" s="34">
        <v>-2038038008</v>
      </c>
      <c r="L26" s="40">
        <v>-1897844941</v>
      </c>
    </row>
    <row r="27" spans="1:12" ht="13.5" x14ac:dyDescent="0.25">
      <c r="A27" s="120" t="s">
        <v>158</v>
      </c>
      <c r="B27" s="119" t="s">
        <v>19</v>
      </c>
      <c r="C27" s="115">
        <f>SUM(C21:C26)</f>
        <v>-1354856951</v>
      </c>
      <c r="D27" s="115">
        <f>SUM(D21:D26)</f>
        <v>-2278976927</v>
      </c>
      <c r="E27" s="114">
        <f>SUM(E21:E26)</f>
        <v>-2382406762</v>
      </c>
      <c r="F27" s="118">
        <f>SUM(F21:F26)</f>
        <v>-2904693553</v>
      </c>
      <c r="G27" s="115">
        <f>SUM(G21:G26)</f>
        <v>-2923572058</v>
      </c>
      <c r="H27" s="114">
        <f>SUM(H21:H26)</f>
        <v>-2923572058</v>
      </c>
      <c r="I27" s="117">
        <f>SUM(I21:I26)</f>
        <v>-2690959529</v>
      </c>
      <c r="J27" s="116">
        <f>SUM(J21:J26)</f>
        <v>-2330321080</v>
      </c>
      <c r="K27" s="115">
        <f>SUM(K21:K26)</f>
        <v>-2039156563</v>
      </c>
      <c r="L27" s="114">
        <f>SUM(L21:L26)</f>
        <v>-1899014943</v>
      </c>
    </row>
    <row r="28" spans="1:12" ht="5.0999999999999996" customHeight="1" x14ac:dyDescent="0.25">
      <c r="A28" s="140" t="s">
        <v>149</v>
      </c>
      <c r="B28" s="21"/>
      <c r="C28" s="34"/>
      <c r="D28" s="34"/>
      <c r="E28" s="40"/>
      <c r="F28" s="106"/>
      <c r="G28" s="34"/>
      <c r="H28" s="40"/>
      <c r="I28" s="38"/>
      <c r="J28" s="36"/>
      <c r="K28" s="34"/>
      <c r="L28" s="40"/>
    </row>
    <row r="29" spans="1:12" ht="13.5" x14ac:dyDescent="0.25">
      <c r="A29" s="13" t="s">
        <v>157</v>
      </c>
      <c r="B29" s="21" t="s">
        <v>19</v>
      </c>
      <c r="C29" s="34"/>
      <c r="D29" s="34"/>
      <c r="E29" s="40"/>
      <c r="F29" s="106"/>
      <c r="G29" s="34"/>
      <c r="H29" s="40"/>
      <c r="I29" s="38"/>
      <c r="J29" s="36"/>
      <c r="K29" s="34"/>
      <c r="L29" s="40"/>
    </row>
    <row r="30" spans="1:12" ht="13.5" x14ac:dyDescent="0.25">
      <c r="A30" s="13" t="s">
        <v>156</v>
      </c>
      <c r="B30" s="21" t="s">
        <v>19</v>
      </c>
      <c r="C30" s="34"/>
      <c r="D30" s="34"/>
      <c r="E30" s="40"/>
      <c r="F30" s="106"/>
      <c r="G30" s="34"/>
      <c r="H30" s="40"/>
      <c r="I30" s="38"/>
      <c r="J30" s="36"/>
      <c r="K30" s="34"/>
      <c r="L30" s="40"/>
    </row>
    <row r="31" spans="1:12" ht="13.5" x14ac:dyDescent="0.25">
      <c r="A31" s="28" t="s">
        <v>155</v>
      </c>
      <c r="B31" s="21" t="s">
        <v>19</v>
      </c>
      <c r="C31" s="34">
        <v>0</v>
      </c>
      <c r="D31" s="34">
        <v>0</v>
      </c>
      <c r="E31" s="40">
        <v>0</v>
      </c>
      <c r="F31" s="106">
        <v>0</v>
      </c>
      <c r="G31" s="34">
        <v>0</v>
      </c>
      <c r="H31" s="40">
        <v>0</v>
      </c>
      <c r="I31" s="38">
        <v>0</v>
      </c>
      <c r="J31" s="36">
        <v>0</v>
      </c>
      <c r="K31" s="34">
        <v>0</v>
      </c>
      <c r="L31" s="40">
        <v>0</v>
      </c>
    </row>
    <row r="32" spans="1:12" ht="13.5" x14ac:dyDescent="0.25">
      <c r="A32" s="28" t="s">
        <v>154</v>
      </c>
      <c r="B32" s="21" t="s">
        <v>19</v>
      </c>
      <c r="C32" s="34">
        <v>0</v>
      </c>
      <c r="D32" s="34">
        <v>442964</v>
      </c>
      <c r="E32" s="40">
        <v>-1016419</v>
      </c>
      <c r="F32" s="106">
        <v>10899996</v>
      </c>
      <c r="G32" s="34">
        <v>0</v>
      </c>
      <c r="H32" s="40">
        <v>0</v>
      </c>
      <c r="I32" s="38">
        <v>0</v>
      </c>
      <c r="J32" s="36">
        <v>9000000</v>
      </c>
      <c r="K32" s="34">
        <v>8520000</v>
      </c>
      <c r="L32" s="40">
        <v>7928000</v>
      </c>
    </row>
    <row r="33" spans="1:12" ht="13.5" x14ac:dyDescent="0.25">
      <c r="A33" s="28" t="s">
        <v>153</v>
      </c>
      <c r="B33" s="21" t="s">
        <v>19</v>
      </c>
      <c r="C33" s="34">
        <v>0</v>
      </c>
      <c r="D33" s="34">
        <v>0</v>
      </c>
      <c r="E33" s="40">
        <v>-36280462</v>
      </c>
      <c r="F33" s="106">
        <v>21115700</v>
      </c>
      <c r="G33" s="73">
        <v>15437813</v>
      </c>
      <c r="H33" s="125">
        <v>15437813</v>
      </c>
      <c r="I33" s="75">
        <v>17997492</v>
      </c>
      <c r="J33" s="36">
        <v>104594280</v>
      </c>
      <c r="K33" s="34">
        <v>106200132</v>
      </c>
      <c r="L33" s="40">
        <v>112901880</v>
      </c>
    </row>
    <row r="34" spans="1:12" ht="13.5" x14ac:dyDescent="0.25">
      <c r="A34" s="13" t="s">
        <v>152</v>
      </c>
      <c r="B34" s="21" t="s">
        <v>19</v>
      </c>
      <c r="C34" s="34"/>
      <c r="D34" s="34"/>
      <c r="E34" s="40"/>
      <c r="F34" s="106"/>
      <c r="G34" s="34"/>
      <c r="H34" s="40"/>
      <c r="I34" s="38"/>
      <c r="J34" s="36"/>
      <c r="K34" s="34"/>
      <c r="L34" s="40"/>
    </row>
    <row r="35" spans="1:12" ht="13.5" x14ac:dyDescent="0.25">
      <c r="A35" s="28" t="s">
        <v>151</v>
      </c>
      <c r="B35" s="21" t="s">
        <v>19</v>
      </c>
      <c r="C35" s="34">
        <v>-3003585</v>
      </c>
      <c r="D35" s="34">
        <v>-9887724</v>
      </c>
      <c r="E35" s="40">
        <v>-3801970</v>
      </c>
      <c r="F35" s="106">
        <v>-17393937</v>
      </c>
      <c r="G35" s="34">
        <v>-5393372</v>
      </c>
      <c r="H35" s="40">
        <v>-5393372</v>
      </c>
      <c r="I35" s="38">
        <v>-4348754</v>
      </c>
      <c r="J35" s="36">
        <v>-11627692</v>
      </c>
      <c r="K35" s="34">
        <v>-8838918</v>
      </c>
      <c r="L35" s="40">
        <v>-8390742</v>
      </c>
    </row>
    <row r="36" spans="1:12" ht="13.5" x14ac:dyDescent="0.25">
      <c r="A36" s="120" t="s">
        <v>150</v>
      </c>
      <c r="B36" s="119" t="s">
        <v>19</v>
      </c>
      <c r="C36" s="115">
        <f>SUM(C31:C35)</f>
        <v>-3003585</v>
      </c>
      <c r="D36" s="115">
        <f>SUM(D31:D35)</f>
        <v>-9444760</v>
      </c>
      <c r="E36" s="114">
        <f>SUM(E31:E35)</f>
        <v>-41098851</v>
      </c>
      <c r="F36" s="118">
        <f>SUM(F31:F35)</f>
        <v>14621759</v>
      </c>
      <c r="G36" s="115">
        <f>SUM(G31:G35)</f>
        <v>10044441</v>
      </c>
      <c r="H36" s="114">
        <f>SUM(H31:H35)</f>
        <v>10044441</v>
      </c>
      <c r="I36" s="117">
        <f>SUM(I31:I35)</f>
        <v>13648738</v>
      </c>
      <c r="J36" s="116">
        <f>SUM(J31:J35)</f>
        <v>101966588</v>
      </c>
      <c r="K36" s="115">
        <f>SUM(K31:K35)</f>
        <v>105881214</v>
      </c>
      <c r="L36" s="114">
        <f>SUM(L31:L35)</f>
        <v>112439138</v>
      </c>
    </row>
    <row r="37" spans="1:12" ht="5.0999999999999996" customHeight="1" x14ac:dyDescent="0.25">
      <c r="A37" s="140" t="s">
        <v>149</v>
      </c>
      <c r="B37" s="21"/>
      <c r="C37" s="34"/>
      <c r="D37" s="34"/>
      <c r="E37" s="40"/>
      <c r="F37" s="106"/>
      <c r="G37" s="34"/>
      <c r="H37" s="40"/>
      <c r="I37" s="38"/>
      <c r="J37" s="36"/>
      <c r="K37" s="34"/>
      <c r="L37" s="40"/>
    </row>
    <row r="38" spans="1:12" ht="13.5" x14ac:dyDescent="0.25">
      <c r="A38" s="13" t="s">
        <v>148</v>
      </c>
      <c r="B38" s="21" t="s">
        <v>19</v>
      </c>
      <c r="C38" s="61">
        <f>+C17+C27+C36</f>
        <v>115505529</v>
      </c>
      <c r="D38" s="61">
        <f>+D17+D27+D36</f>
        <v>-4459001245</v>
      </c>
      <c r="E38" s="137">
        <f>+E17+E27+E36</f>
        <v>-12110482051</v>
      </c>
      <c r="F38" s="139">
        <f>+F17+F27+F36</f>
        <v>6043307315</v>
      </c>
      <c r="G38" s="61">
        <f>+G17+G27+G36</f>
        <v>2264681970</v>
      </c>
      <c r="H38" s="137">
        <f>+H17+H27+H36</f>
        <v>2264681970</v>
      </c>
      <c r="I38" s="63">
        <f>+I17+I27+I36</f>
        <v>-9088807479</v>
      </c>
      <c r="J38" s="138">
        <f>+J17+J27+J36</f>
        <v>-23700555452</v>
      </c>
      <c r="K38" s="61">
        <f>+K17+K27+K36</f>
        <v>-26269675990</v>
      </c>
      <c r="L38" s="137">
        <f>+L17+L27+L36</f>
        <v>-29292316504</v>
      </c>
    </row>
    <row r="39" spans="1:12" ht="13.5" x14ac:dyDescent="0.25">
      <c r="A39" s="28" t="s">
        <v>147</v>
      </c>
      <c r="B39" s="21" t="s">
        <v>22</v>
      </c>
      <c r="C39" s="61">
        <v>708968869</v>
      </c>
      <c r="D39" s="61">
        <v>4861809656</v>
      </c>
      <c r="E39" s="137">
        <v>5580780511</v>
      </c>
      <c r="F39" s="139">
        <v>3176943466</v>
      </c>
      <c r="G39" s="61">
        <v>5578951754</v>
      </c>
      <c r="H39" s="137">
        <v>5578951754</v>
      </c>
      <c r="I39" s="63">
        <v>8309974100</v>
      </c>
      <c r="J39" s="138">
        <v>6312892884</v>
      </c>
      <c r="K39" s="61">
        <v>5325768050</v>
      </c>
      <c r="L39" s="137">
        <v>4434704141</v>
      </c>
    </row>
    <row r="40" spans="1:12" ht="13.5" x14ac:dyDescent="0.25">
      <c r="A40" s="136" t="s">
        <v>146</v>
      </c>
      <c r="B40" s="112" t="s">
        <v>22</v>
      </c>
      <c r="C40" s="108">
        <f>+C38+C39</f>
        <v>824474398</v>
      </c>
      <c r="D40" s="108">
        <f>+D38+D39</f>
        <v>402808411</v>
      </c>
      <c r="E40" s="107">
        <f>+E38+E39</f>
        <v>-6529701540</v>
      </c>
      <c r="F40" s="111">
        <f>+F38+F39</f>
        <v>9220250781</v>
      </c>
      <c r="G40" s="108">
        <f>+G38+G39</f>
        <v>7843633724</v>
      </c>
      <c r="H40" s="107">
        <f>+H38+H39</f>
        <v>7843633724</v>
      </c>
      <c r="I40" s="110">
        <v>5662423714</v>
      </c>
      <c r="J40" s="109">
        <f>+J38+J39</f>
        <v>-17387662568</v>
      </c>
      <c r="K40" s="108">
        <f>+K38+K39</f>
        <v>-20943907940</v>
      </c>
      <c r="L40" s="107">
        <f>+L38+L39</f>
        <v>-24857612363</v>
      </c>
    </row>
    <row r="41" spans="1:12" ht="13.5" x14ac:dyDescent="0.25">
      <c r="A41" s="2" t="s">
        <v>77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ht="13.5" x14ac:dyDescent="0.25">
      <c r="A42" s="2" t="s">
        <v>145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ht="13.5" x14ac:dyDescent="0.25">
      <c r="A43" s="2" t="s">
        <v>144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140CE8C-7C16-4E5B-95CA-522486AFFAB9}"/>
</file>

<file path=customXml/itemProps2.xml><?xml version="1.0" encoding="utf-8"?>
<ds:datastoreItem xmlns:ds="http://schemas.openxmlformats.org/officeDocument/2006/customXml" ds:itemID="{04BBECE4-6A01-403E-AD4B-0E6A85E39551}"/>
</file>

<file path=customXml/itemProps3.xml><?xml version="1.0" encoding="utf-8"?>
<ds:datastoreItem xmlns:ds="http://schemas.openxmlformats.org/officeDocument/2006/customXml" ds:itemID="{DE4879C5-CFC9-47C8-89A5-88D69FE6B2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Energy Source Fin Performance</vt:lpstr>
      <vt:lpstr>Energy Source Fin Position</vt:lpstr>
      <vt:lpstr>Energy Source Cash Flow</vt:lpstr>
      <vt:lpstr>'Energy Source Cash Flow'!Print_Area</vt:lpstr>
      <vt:lpstr>'Energy Source Fin Performance'!Print_Area</vt:lpstr>
      <vt:lpstr>'Energy Source Fin Position'!Print_Area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2024-08-23T00:09:51Z</dcterms:created>
  <dcterms:modified xsi:type="dcterms:W3CDTF">2024-08-23T00:17:24Z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